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обмен\Левинова\НА САЙТ\2019\"/>
    </mc:Choice>
  </mc:AlternateContent>
  <bookViews>
    <workbookView xWindow="-1155" yWindow="1650" windowWidth="28470" windowHeight="10320" tabRatio="922" activeTab="3"/>
  </bookViews>
  <sheets>
    <sheet name="стационар" sheetId="10" r:id="rId1"/>
    <sheet name="полустационар частичная утрата" sheetId="1" r:id="rId2"/>
    <sheet name="полустационар молодые инв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оч.услуги БОМЖ " sheetId="8" r:id="rId8"/>
    <sheet name="ср.усл. отсутств.средств к суще" sheetId="7" r:id="rId9"/>
  </sheets>
  <definedNames>
    <definedName name="_xlnm.Print_Area" localSheetId="4">'на дому частичая утрата'!$A$1:$H$62</definedName>
  </definedNames>
  <calcPr calcId="152511"/>
</workbook>
</file>

<file path=xl/calcChain.xml><?xml version="1.0" encoding="utf-8"?>
<calcChain xmlns="http://schemas.openxmlformats.org/spreadsheetml/2006/main">
  <c r="G52" i="5" l="1"/>
  <c r="G53" i="3" l="1"/>
  <c r="G19" i="3"/>
  <c r="E27" i="9"/>
  <c r="H27" i="3"/>
  <c r="E27" i="3"/>
  <c r="F19" i="9"/>
  <c r="G19" i="9"/>
  <c r="H27" i="9"/>
  <c r="G17" i="8" l="1"/>
  <c r="G52" i="4" l="1"/>
  <c r="H54" i="9" l="1"/>
  <c r="H55" i="9"/>
  <c r="E54" i="9"/>
  <c r="E55" i="9"/>
  <c r="H52" i="9"/>
  <c r="E52" i="9"/>
  <c r="E49" i="9"/>
  <c r="E45" i="9"/>
  <c r="H46" i="9"/>
  <c r="E46" i="9"/>
  <c r="H42" i="9"/>
  <c r="E42" i="9"/>
  <c r="H36" i="9"/>
  <c r="E36" i="9"/>
  <c r="H29" i="9"/>
  <c r="E32" i="9"/>
  <c r="E29" i="9"/>
  <c r="H32" i="9"/>
  <c r="H35" i="5" l="1"/>
  <c r="E35" i="5"/>
  <c r="E53" i="10"/>
  <c r="H50" i="10"/>
  <c r="E50" i="10"/>
  <c r="H31" i="10"/>
  <c r="E31" i="10"/>
  <c r="E56" i="10" l="1"/>
  <c r="E48" i="10"/>
  <c r="H56" i="10" l="1"/>
  <c r="H53" i="10"/>
  <c r="G52" i="10"/>
  <c r="F52" i="10"/>
  <c r="E52" i="10"/>
  <c r="G48" i="10"/>
  <c r="F48" i="10"/>
  <c r="G44" i="10"/>
  <c r="F44" i="10"/>
  <c r="H43" i="10"/>
  <c r="E43" i="10"/>
  <c r="H42" i="10"/>
  <c r="E42" i="10"/>
  <c r="G38" i="10"/>
  <c r="F38" i="10"/>
  <c r="E38" i="10"/>
  <c r="H36" i="10"/>
  <c r="E36" i="10"/>
  <c r="H35" i="10"/>
  <c r="E35" i="10"/>
  <c r="G34" i="10"/>
  <c r="F34" i="10"/>
  <c r="E34" i="10"/>
  <c r="H33" i="10"/>
  <c r="E33" i="10"/>
  <c r="H29" i="10"/>
  <c r="E29" i="10"/>
  <c r="G27" i="10"/>
  <c r="F27" i="10"/>
  <c r="E27" i="10"/>
  <c r="H26" i="10"/>
  <c r="E26" i="10"/>
  <c r="H25" i="10"/>
  <c r="E25" i="10"/>
  <c r="H24" i="10"/>
  <c r="E24" i="10"/>
  <c r="H23" i="10"/>
  <c r="E23" i="10"/>
  <c r="H22" i="10"/>
  <c r="E22" i="10"/>
  <c r="H21" i="10"/>
  <c r="E21" i="10"/>
  <c r="H20" i="10"/>
  <c r="E20" i="10"/>
  <c r="G19" i="10"/>
  <c r="F19" i="10"/>
  <c r="E19" i="10"/>
  <c r="H27" i="10" l="1"/>
  <c r="H38" i="10"/>
  <c r="H48" i="10"/>
  <c r="H52" i="10"/>
  <c r="H34" i="10"/>
  <c r="F57" i="10"/>
  <c r="G57" i="10"/>
  <c r="H19" i="10"/>
  <c r="H57" i="10" l="1"/>
  <c r="D48" i="2"/>
  <c r="C48" i="2"/>
  <c r="E42" i="2"/>
  <c r="D42" i="2"/>
  <c r="C42" i="2"/>
  <c r="G19" i="1"/>
  <c r="G27" i="1"/>
  <c r="G34" i="1"/>
  <c r="G38" i="1"/>
  <c r="G44" i="1"/>
  <c r="G48" i="1"/>
  <c r="G52" i="1"/>
  <c r="F27" i="1"/>
  <c r="F34" i="1"/>
  <c r="F38" i="1"/>
  <c r="F44" i="1"/>
  <c r="F48" i="1"/>
  <c r="F52" i="1"/>
  <c r="G53" i="9" l="1"/>
  <c r="H56" i="9" l="1"/>
  <c r="H30" i="2" l="1"/>
  <c r="H29" i="2"/>
  <c r="H59" i="5" l="1"/>
  <c r="H57" i="5"/>
  <c r="H26" i="5"/>
  <c r="E20" i="3" l="1"/>
  <c r="E21" i="3"/>
  <c r="E22" i="3"/>
  <c r="E24" i="3"/>
  <c r="E26" i="3"/>
  <c r="E28" i="3"/>
  <c r="E29" i="3"/>
  <c r="E31" i="3"/>
  <c r="E33" i="3"/>
  <c r="E34" i="3"/>
  <c r="E35" i="3"/>
  <c r="E36" i="3"/>
  <c r="E37" i="3"/>
  <c r="E39" i="3"/>
  <c r="E41" i="3"/>
  <c r="E42" i="3"/>
  <c r="E43" i="3"/>
  <c r="E44" i="3"/>
  <c r="E45" i="3"/>
  <c r="E46" i="3"/>
  <c r="E48" i="3"/>
  <c r="E49" i="3"/>
  <c r="E52" i="3"/>
  <c r="E53" i="3"/>
  <c r="E55" i="3"/>
  <c r="E56" i="3"/>
  <c r="E19" i="3"/>
  <c r="H56" i="3"/>
  <c r="H55" i="3"/>
  <c r="H52" i="3"/>
  <c r="G49" i="3"/>
  <c r="H48" i="3"/>
  <c r="H46" i="3"/>
  <c r="G45" i="3"/>
  <c r="H44" i="3"/>
  <c r="H43" i="3"/>
  <c r="H42" i="3"/>
  <c r="H41" i="3"/>
  <c r="G39" i="3"/>
  <c r="H37" i="3"/>
  <c r="H36" i="3"/>
  <c r="G35" i="3"/>
  <c r="H34" i="3"/>
  <c r="H33" i="3"/>
  <c r="H31" i="3"/>
  <c r="H29" i="3"/>
  <c r="G28" i="3"/>
  <c r="H26" i="3"/>
  <c r="H24" i="3"/>
  <c r="H22" i="3"/>
  <c r="H21" i="3"/>
  <c r="H20" i="3"/>
  <c r="H28" i="3" l="1"/>
  <c r="H19" i="3"/>
  <c r="H49" i="3"/>
  <c r="H39" i="3"/>
  <c r="H53" i="3"/>
  <c r="H35" i="3"/>
  <c r="F58" i="3"/>
  <c r="G58" i="3"/>
  <c r="H45" i="3"/>
  <c r="E20" i="1"/>
  <c r="E21" i="1"/>
  <c r="E27" i="1"/>
  <c r="E28" i="1"/>
  <c r="E30" i="1"/>
  <c r="E31" i="1"/>
  <c r="E32" i="1"/>
  <c r="E33" i="1"/>
  <c r="E34" i="1"/>
  <c r="E35" i="1"/>
  <c r="E36" i="1"/>
  <c r="E38" i="1"/>
  <c r="E42" i="1"/>
  <c r="E43" i="1"/>
  <c r="E44" i="1"/>
  <c r="E45" i="1"/>
  <c r="E48" i="1"/>
  <c r="E49" i="1"/>
  <c r="E50" i="1"/>
  <c r="E51" i="1"/>
  <c r="E52" i="1"/>
  <c r="E54" i="1"/>
  <c r="E56" i="1"/>
  <c r="E19" i="1"/>
  <c r="H58" i="3" l="1"/>
  <c r="E39" i="9"/>
  <c r="E43" i="9"/>
  <c r="E44" i="9"/>
  <c r="E53" i="9"/>
  <c r="E56" i="9"/>
  <c r="E35" i="9"/>
  <c r="E37" i="9"/>
  <c r="E28" i="9"/>
  <c r="E31" i="9"/>
  <c r="E33" i="9"/>
  <c r="H24" i="9"/>
  <c r="H26" i="9"/>
  <c r="H22" i="9"/>
  <c r="E20" i="9"/>
  <c r="E21" i="9"/>
  <c r="E22" i="9"/>
  <c r="E24" i="9"/>
  <c r="E26" i="9"/>
  <c r="E19" i="9"/>
  <c r="H33" i="9"/>
  <c r="F53" i="9"/>
  <c r="G49" i="9"/>
  <c r="F49" i="9"/>
  <c r="G45" i="9"/>
  <c r="F45" i="9"/>
  <c r="H44" i="9"/>
  <c r="H43" i="9"/>
  <c r="F39" i="9"/>
  <c r="H37" i="9"/>
  <c r="F35" i="9"/>
  <c r="H31" i="9"/>
  <c r="G28" i="9"/>
  <c r="F28" i="9"/>
  <c r="H21" i="9"/>
  <c r="H20" i="9"/>
  <c r="H49" i="9" l="1"/>
  <c r="H45" i="9"/>
  <c r="H53" i="9"/>
  <c r="H39" i="9"/>
  <c r="H35" i="9"/>
  <c r="G58" i="9"/>
  <c r="H19" i="9"/>
  <c r="F58" i="9"/>
  <c r="H28" i="9"/>
  <c r="G18" i="7"/>
  <c r="F18" i="7"/>
  <c r="H20" i="7"/>
  <c r="H19" i="7"/>
  <c r="H18" i="8"/>
  <c r="H19" i="8"/>
  <c r="H17" i="8"/>
  <c r="H18" i="7" l="1"/>
  <c r="H58" i="9"/>
  <c r="E54" i="4"/>
  <c r="E55" i="4"/>
  <c r="E40" i="4"/>
  <c r="E34" i="4"/>
  <c r="E35" i="4"/>
  <c r="E37" i="4"/>
  <c r="E32" i="4"/>
  <c r="E20" i="4"/>
  <c r="E21" i="4"/>
  <c r="E22" i="4"/>
  <c r="E25" i="4"/>
  <c r="E27" i="4"/>
  <c r="E28" i="4"/>
  <c r="E29" i="4"/>
  <c r="E30" i="4"/>
  <c r="E56" i="5" l="1"/>
  <c r="E57" i="5"/>
  <c r="E59" i="5"/>
  <c r="E52" i="5"/>
  <c r="E54" i="5"/>
  <c r="E55" i="5"/>
  <c r="E46" i="5"/>
  <c r="E47" i="5"/>
  <c r="E42" i="5"/>
  <c r="E40" i="5"/>
  <c r="E32" i="5"/>
  <c r="E34" i="5"/>
  <c r="E37" i="5"/>
  <c r="E26" i="5"/>
  <c r="E28" i="5"/>
  <c r="E30" i="5"/>
  <c r="H46" i="5"/>
  <c r="H47" i="5"/>
  <c r="G56" i="5"/>
  <c r="F56" i="5"/>
  <c r="H55" i="5"/>
  <c r="H54" i="5"/>
  <c r="F52" i="5"/>
  <c r="G48" i="5"/>
  <c r="F48" i="5"/>
  <c r="G42" i="5"/>
  <c r="F42" i="5"/>
  <c r="H40" i="5"/>
  <c r="G38" i="5"/>
  <c r="F38" i="5"/>
  <c r="E38" i="5"/>
  <c r="H37" i="5"/>
  <c r="H34" i="5"/>
  <c r="H32" i="5"/>
  <c r="G31" i="5"/>
  <c r="F31" i="5"/>
  <c r="E31" i="5"/>
  <c r="H30" i="5"/>
  <c r="H28" i="5"/>
  <c r="F19" i="5"/>
  <c r="E19" i="5"/>
  <c r="H54" i="4"/>
  <c r="H55" i="4"/>
  <c r="H32" i="4"/>
  <c r="H34" i="4"/>
  <c r="H35" i="4"/>
  <c r="H37" i="4"/>
  <c r="H40" i="4"/>
  <c r="H20" i="4"/>
  <c r="H21" i="4"/>
  <c r="H22" i="4"/>
  <c r="H25" i="4"/>
  <c r="H27" i="4"/>
  <c r="H28" i="4"/>
  <c r="H29" i="4"/>
  <c r="H30" i="4"/>
  <c r="G19" i="4"/>
  <c r="F19" i="4"/>
  <c r="H56" i="5" l="1"/>
  <c r="H42" i="5"/>
  <c r="H31" i="5"/>
  <c r="F61" i="5"/>
  <c r="H19" i="5"/>
  <c r="H52" i="5"/>
  <c r="H38" i="5"/>
  <c r="G61" i="5"/>
  <c r="F19" i="2"/>
  <c r="H61" i="5" l="1"/>
  <c r="G56" i="4"/>
  <c r="F56" i="4"/>
  <c r="F52" i="4"/>
  <c r="E52" i="4"/>
  <c r="G48" i="4"/>
  <c r="F48" i="4"/>
  <c r="G42" i="4"/>
  <c r="F42" i="4"/>
  <c r="G38" i="4"/>
  <c r="F38" i="4"/>
  <c r="E38" i="4"/>
  <c r="G31" i="4"/>
  <c r="F31" i="4"/>
  <c r="E31" i="4"/>
  <c r="H19" i="4"/>
  <c r="E19" i="4"/>
  <c r="H52" i="4" l="1"/>
  <c r="H38" i="4"/>
  <c r="G61" i="4"/>
  <c r="H31" i="4"/>
  <c r="F61" i="4"/>
  <c r="E21" i="2"/>
  <c r="E22" i="2"/>
  <c r="E25" i="2"/>
  <c r="E27" i="2"/>
  <c r="E28" i="2"/>
  <c r="E29" i="2"/>
  <c r="E30" i="2"/>
  <c r="E31" i="2"/>
  <c r="E32" i="2"/>
  <c r="E34" i="2"/>
  <c r="E35" i="2"/>
  <c r="E37" i="2"/>
  <c r="E38" i="2"/>
  <c r="E40" i="2"/>
  <c r="E52" i="2"/>
  <c r="E54" i="2"/>
  <c r="E55" i="2"/>
  <c r="E56" i="2"/>
  <c r="E60" i="2"/>
  <c r="E19" i="2"/>
  <c r="E20" i="2"/>
  <c r="H21" i="2"/>
  <c r="H22" i="2"/>
  <c r="H25" i="2"/>
  <c r="H20" i="2"/>
  <c r="H60" i="2"/>
  <c r="G56" i="2"/>
  <c r="F56" i="2"/>
  <c r="H55" i="2"/>
  <c r="H54" i="2"/>
  <c r="F52" i="2"/>
  <c r="G48" i="2"/>
  <c r="F48" i="2"/>
  <c r="G42" i="2"/>
  <c r="F42" i="2"/>
  <c r="H40" i="2"/>
  <c r="F38" i="2"/>
  <c r="H37" i="2"/>
  <c r="H35" i="2"/>
  <c r="H34" i="2"/>
  <c r="H32" i="2"/>
  <c r="F31" i="2"/>
  <c r="H28" i="2"/>
  <c r="H27" i="2"/>
  <c r="H31" i="2" l="1"/>
  <c r="H61" i="4"/>
  <c r="H56" i="2"/>
  <c r="H52" i="2"/>
  <c r="H38" i="2"/>
  <c r="H19" i="2"/>
  <c r="F61" i="2"/>
  <c r="H21" i="1"/>
  <c r="H28" i="1"/>
  <c r="H30" i="1"/>
  <c r="H31" i="1"/>
  <c r="H32" i="1"/>
  <c r="H33" i="1"/>
  <c r="H35" i="1"/>
  <c r="H36" i="1"/>
  <c r="H42" i="1"/>
  <c r="H43" i="1"/>
  <c r="H45" i="1"/>
  <c r="H49" i="1"/>
  <c r="H50" i="1"/>
  <c r="H51" i="1"/>
  <c r="H54" i="1"/>
  <c r="H56" i="1"/>
  <c r="H20" i="1"/>
  <c r="F19" i="1"/>
  <c r="H48" i="1" l="1"/>
  <c r="H34" i="1"/>
  <c r="H52" i="1"/>
  <c r="H44" i="1"/>
  <c r="H27" i="1"/>
  <c r="H38" i="1"/>
  <c r="G57" i="1"/>
  <c r="H19" i="1"/>
  <c r="F57" i="1"/>
  <c r="H61" i="2"/>
  <c r="H57" i="1" l="1"/>
</calcChain>
</file>

<file path=xl/sharedStrings.xml><?xml version="1.0" encoding="utf-8"?>
<sst xmlns="http://schemas.openxmlformats.org/spreadsheetml/2006/main" count="772" uniqueCount="125">
  <si>
    <t>№ п/п</t>
  </si>
  <si>
    <t>1.</t>
  </si>
  <si>
    <t>1.1.</t>
  </si>
  <si>
    <t>1.2.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</si>
  <si>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</si>
  <si>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</si>
  <si>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</si>
  <si>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</si>
  <si>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</si>
  <si>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</si>
  <si>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</si>
  <si>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</si>
  <si>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</si>
  <si>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</si>
  <si>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</si>
  <si>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</si>
  <si>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</si>
  <si>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</si>
  <si>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</si>
  <si>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</si>
  <si>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</si>
  <si>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</si>
  <si>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</si>
  <si>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</si>
  <si>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</si>
  <si>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</si>
  <si>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</si>
  <si>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</si>
  <si>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</si>
  <si>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</si>
  <si>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</si>
  <si>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</si>
  <si>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</si>
  <si>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</si>
  <si>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</si>
  <si>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Социально-бытовые услуги: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</si>
  <si>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</si>
  <si>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</si>
  <si>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</si>
  <si>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</si>
  <si>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</si>
  <si>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</si>
  <si>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</si>
  <si>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</si>
  <si>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</si>
  <si>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</si>
  <si>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</si>
  <si>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</si>
  <si>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</si>
  <si>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</si>
  <si>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</si>
  <si>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</si>
  <si>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</si>
  <si>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</si>
  <si>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</si>
  <si>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</si>
  <si>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</si>
  <si>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</si>
  <si>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</si>
  <si>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</si>
  <si>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</si>
  <si>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</si>
  <si>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</si>
  <si>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</si>
  <si>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</si>
  <si>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</si>
  <si>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</si>
  <si>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</si>
  <si>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</si>
  <si>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</si>
  <si>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</si>
  <si>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</si>
  <si>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</si>
  <si>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</si>
  <si>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</si>
  <si>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</si>
  <si>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</si>
  <si>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</si>
  <si>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</si>
  <si>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</si>
  <si>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</si>
  <si>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</si>
  <si>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</si>
  <si>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</si>
  <si>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</si>
  <si>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</si>
  <si>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</si>
  <si>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</si>
  <si>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</si>
  <si>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</si>
  <si>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</si>
  <si>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</si>
  <si>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</si>
  <si>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</si>
  <si>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</si>
  <si>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t>Срочные социальные услуги</t>
  </si>
  <si>
    <t>Приложение №2</t>
  </si>
  <si>
    <t>к приказу Министерства</t>
  </si>
  <si>
    <t>социального развития</t>
  </si>
  <si>
    <t>Мурманской области</t>
  </si>
  <si>
    <t>от 02.07.2018 №300</t>
  </si>
  <si>
    <t xml:space="preserve">" Сведения о достижении (прогнозе) годовых значений показателей объемов оказания государственной услуги и ее </t>
  </si>
  <si>
    <t>выполнения в разрезе видов социальных услуг"</t>
  </si>
  <si>
    <t>ГОАУСОН "КЦСОН ЗАТО г.Североморск"</t>
  </si>
  <si>
    <t>(наименование учреждения)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</si>
  <si>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полустационарной форме</t>
    </r>
  </si>
  <si>
    <t>Наименование вида социальной услуги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</si>
  <si>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</si>
  <si>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Количество чел. (среднегодовое)</t>
  </si>
  <si>
    <t>Объем социальных услуг, ед.</t>
  </si>
  <si>
    <t>Плановое количество, чел</t>
  </si>
  <si>
    <t>Фактическое исполнение за отчетный период, чел.</t>
  </si>
  <si>
    <t>% исполнения от плана</t>
  </si>
  <si>
    <t>Плановое количество, ед.</t>
  </si>
  <si>
    <t>Фактическое исполнение за отчетный период, ед</t>
  </si>
  <si>
    <t>ИТОГО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</si>
  <si>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форме социального обслуживания на дому</t>
    </r>
  </si>
  <si>
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</si>
  <si>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</si>
  <si>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 xml:space="preserve"> Гражданин при отсутствии определенного места жительства, в том числе у лица, не лостигшего возраста двадцати трех лет и завершившего пребывание в организации для детей-сирот и детей, оставшихся без попечения родителей</t>
  </si>
  <si>
    <t>Предоставление социального обслуживания  в форме на дому. Гражданин при отсутствии работы и средств к существованию</t>
  </si>
  <si>
    <t>Предоставление социального обслуживания  в полустационарной форме. 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</si>
  <si>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стационарной форме</t>
    </r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</si>
  <si>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</si>
  <si>
    <t>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</si>
</sst>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left"/>
    </xf>
    <xf numFmtId="164" fontId="0" fillId="0" borderId="0" xfId="0" applyNumberFormat="1" applyFill="1" applyAlignment="1">
      <alignment horizontal="center"/>
    </xf>
    <xf numFmtId="164" fontId="12" fillId="0" borderId="0" xfId="0" applyNumberFormat="1" applyFont="1" applyFill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/>
    <xf numFmtId="0" fontId="2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/>
    <xf numFmtId="1" fontId="2" fillId="0" borderId="0" xfId="0" applyNumberFormat="1" applyFont="1" applyFill="1" applyAlignment="1">
      <alignment horizontal="right"/>
    </xf>
    <xf numFmtId="1" fontId="0" fillId="0" borderId="0" xfId="0" applyNumberFormat="1" applyFill="1" applyAlignment="1">
      <alignment horizontal="right"/>
    </xf>
    <xf numFmtId="1" fontId="0" fillId="0" borderId="0" xfId="0" applyNumberFormat="1" applyFill="1" applyAlignment="1">
      <alignment horizontal="center"/>
    </xf>
    <xf numFmtId="1" fontId="12" fillId="0" borderId="0" xfId="0" applyNumberFormat="1" applyFont="1" applyFill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Alignment="1">
      <alignment horizontal="right" vertical="top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1" fontId="16" fillId="2" borderId="1" xfId="0" applyNumberFormat="1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16" fillId="0" borderId="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1" fontId="16" fillId="0" borderId="1" xfId="0" applyNumberFormat="1" applyFont="1" applyFill="1" applyBorder="1" applyAlignment="1">
      <alignment horizontal="center" vertical="center" wrapText="1"/>
    </xf>
    <xf numFmtId="1" fontId="16" fillId="0" borderId="8" xfId="0" applyNumberFormat="1" applyFont="1" applyFill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6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7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opLeftCell="A46" workbookViewId="0">
      <selection activeCell="D61" sqref="D61"/>
    </sheetView>
  </sheetViews>
  <sheetFormatPr defaultColWidth="9.140625" defaultRowHeight="15.75" x14ac:dyDescent="0.25"/>
  <cols>
    <col min="1" max="1" width="5.140625" style="42" customWidth="1"/>
    <col min="2" max="2" width="51.28515625" style="24" customWidth="1"/>
    <col min="3" max="3" width="14.7109375" style="49" customWidth="1"/>
    <col min="4" max="4" width="14.7109375" style="34" customWidth="1"/>
    <col min="5" max="5" width="14.7109375" style="49" customWidth="1"/>
    <col min="6" max="8" width="14.7109375" style="24" customWidth="1"/>
    <col min="9" max="16384" width="9.140625" style="24"/>
  </cols>
  <sheetData>
    <row r="1" spans="1:8" x14ac:dyDescent="0.25">
      <c r="C1" s="15"/>
      <c r="D1" s="27"/>
      <c r="E1" s="15"/>
    </row>
    <row r="2" spans="1:8" x14ac:dyDescent="0.25">
      <c r="C2" s="24"/>
      <c r="D2" s="28"/>
      <c r="E2" s="35"/>
      <c r="G2" s="70" t="s">
        <v>96</v>
      </c>
      <c r="H2" s="35"/>
    </row>
    <row r="3" spans="1:8" x14ac:dyDescent="0.25">
      <c r="C3" s="70"/>
      <c r="D3" s="134"/>
      <c r="E3" s="135"/>
      <c r="G3" s="134" t="s">
        <v>97</v>
      </c>
      <c r="H3" s="135"/>
    </row>
    <row r="4" spans="1:8" x14ac:dyDescent="0.25">
      <c r="C4" s="15"/>
      <c r="D4" s="134"/>
      <c r="E4" s="135"/>
      <c r="G4" s="134" t="s">
        <v>98</v>
      </c>
      <c r="H4" s="135"/>
    </row>
    <row r="5" spans="1:8" x14ac:dyDescent="0.25">
      <c r="C5" s="15"/>
      <c r="D5" s="134"/>
      <c r="E5" s="135"/>
      <c r="G5" s="134" t="s">
        <v>99</v>
      </c>
      <c r="H5" s="135"/>
    </row>
    <row r="6" spans="1:8" x14ac:dyDescent="0.25">
      <c r="C6" s="15"/>
      <c r="D6" s="134"/>
      <c r="E6" s="135"/>
      <c r="G6" s="134" t="s">
        <v>100</v>
      </c>
      <c r="H6" s="135"/>
    </row>
    <row r="7" spans="1:8" x14ac:dyDescent="0.25">
      <c r="C7" s="15"/>
      <c r="D7" s="27"/>
      <c r="E7" s="15"/>
    </row>
    <row r="8" spans="1:8" x14ac:dyDescent="0.25">
      <c r="A8" s="136" t="s">
        <v>101</v>
      </c>
      <c r="B8" s="137"/>
      <c r="C8" s="137"/>
      <c r="D8" s="137"/>
      <c r="E8" s="137"/>
      <c r="F8" s="137"/>
      <c r="G8" s="137"/>
      <c r="H8" s="137"/>
    </row>
    <row r="9" spans="1:8" x14ac:dyDescent="0.25">
      <c r="A9" s="136" t="s">
        <v>102</v>
      </c>
      <c r="B9" s="137"/>
      <c r="C9" s="137"/>
      <c r="D9" s="137"/>
      <c r="E9" s="137"/>
      <c r="F9" s="137"/>
      <c r="G9" s="137"/>
      <c r="H9" s="137"/>
    </row>
    <row r="10" spans="1:8" x14ac:dyDescent="0.25">
      <c r="A10" s="71"/>
      <c r="B10" s="72"/>
      <c r="C10" s="72"/>
      <c r="D10" s="29"/>
      <c r="E10" s="72"/>
      <c r="F10" s="72"/>
      <c r="G10" s="75"/>
      <c r="H10" s="72"/>
    </row>
    <row r="11" spans="1:8" x14ac:dyDescent="0.25">
      <c r="A11" s="138" t="s">
        <v>103</v>
      </c>
      <c r="B11" s="139"/>
      <c r="C11" s="139"/>
      <c r="D11" s="139"/>
      <c r="E11" s="139"/>
      <c r="F11" s="139"/>
      <c r="G11" s="139"/>
      <c r="H11" s="139"/>
    </row>
    <row r="12" spans="1:8" x14ac:dyDescent="0.25">
      <c r="A12" s="132" t="s">
        <v>104</v>
      </c>
      <c r="B12" s="133"/>
      <c r="C12" s="133"/>
      <c r="D12" s="133"/>
      <c r="E12" s="133"/>
      <c r="F12" s="133"/>
      <c r="G12" s="133"/>
      <c r="H12" s="133"/>
    </row>
    <row r="13" spans="1:8" x14ac:dyDescent="0.25">
      <c r="A13" s="73"/>
      <c r="B13" s="74"/>
      <c r="C13" s="74"/>
      <c r="D13" s="30"/>
      <c r="E13" s="74"/>
      <c r="F13" s="74"/>
      <c r="G13" s="73"/>
      <c r="H13" s="74"/>
    </row>
    <row r="14" spans="1:8" x14ac:dyDescent="0.25">
      <c r="A14" s="119" t="s">
        <v>122</v>
      </c>
      <c r="B14" s="120"/>
      <c r="C14" s="120"/>
      <c r="D14" s="120"/>
      <c r="E14" s="120"/>
      <c r="F14" s="120"/>
      <c r="G14" s="120"/>
      <c r="H14" s="120"/>
    </row>
    <row r="15" spans="1:8" x14ac:dyDescent="0.25">
      <c r="C15" s="15"/>
      <c r="D15" s="27"/>
      <c r="E15" s="15"/>
    </row>
    <row r="16" spans="1:8" ht="63.75" customHeight="1" x14ac:dyDescent="0.25">
      <c r="A16" s="121" t="s">
        <v>0</v>
      </c>
      <c r="B16" s="121" t="s">
        <v>106</v>
      </c>
      <c r="C16" s="126" t="s">
        <v>107</v>
      </c>
      <c r="D16" s="127"/>
      <c r="E16" s="127"/>
      <c r="F16" s="127"/>
      <c r="G16" s="127"/>
      <c r="H16" s="128"/>
    </row>
    <row r="17" spans="1:8" x14ac:dyDescent="0.25">
      <c r="A17" s="122"/>
      <c r="B17" s="124"/>
      <c r="C17" s="129" t="s">
        <v>108</v>
      </c>
      <c r="D17" s="130"/>
      <c r="E17" s="131"/>
      <c r="F17" s="129" t="s">
        <v>109</v>
      </c>
      <c r="G17" s="130"/>
      <c r="H17" s="131"/>
    </row>
    <row r="18" spans="1:8" ht="78.75" x14ac:dyDescent="0.25">
      <c r="A18" s="123"/>
      <c r="B18" s="125"/>
      <c r="C18" s="18" t="s">
        <v>110</v>
      </c>
      <c r="D18" s="31" t="s">
        <v>111</v>
      </c>
      <c r="E18" s="18" t="s">
        <v>112</v>
      </c>
      <c r="F18" s="18" t="s">
        <v>113</v>
      </c>
      <c r="G18" s="18" t="s">
        <v>114</v>
      </c>
      <c r="H18" s="18" t="s">
        <v>112</v>
      </c>
    </row>
    <row r="19" spans="1:8" x14ac:dyDescent="0.25">
      <c r="A19" s="44" t="s">
        <v>1</v>
      </c>
      <c r="B19" s="77" t="s">
        <v>35</v>
      </c>
      <c r="C19" s="19">
        <v>33</v>
      </c>
      <c r="D19" s="69">
        <v>32.5</v>
      </c>
      <c r="E19" s="26">
        <f>D19*100/C19</f>
        <v>98.484848484848484</v>
      </c>
      <c r="F19" s="19">
        <f>SUM(F20:F26)</f>
        <v>372026</v>
      </c>
      <c r="G19" s="19">
        <f>SUM(G20:G26)</f>
        <v>357319.35</v>
      </c>
      <c r="H19" s="26">
        <f>G19*100/F19</f>
        <v>96.046875755995543</v>
      </c>
    </row>
    <row r="20" spans="1:8" ht="31.5" x14ac:dyDescent="0.25">
      <c r="A20" s="44" t="s">
        <v>2</v>
      </c>
      <c r="B20" s="78" t="s">
        <v>4</v>
      </c>
      <c r="C20" s="76">
        <v>33</v>
      </c>
      <c r="D20" s="32">
        <v>32.5</v>
      </c>
      <c r="E20" s="21">
        <f t="shared" ref="E20:E56" si="0">D20*100/C20</f>
        <v>98.484848484848484</v>
      </c>
      <c r="F20" s="10">
        <v>344925</v>
      </c>
      <c r="G20" s="11">
        <v>332218.34999999998</v>
      </c>
      <c r="H20" s="21">
        <f>G20*100/F20</f>
        <v>96.316112198303969</v>
      </c>
    </row>
    <row r="21" spans="1:8" ht="31.5" x14ac:dyDescent="0.25">
      <c r="A21" s="44" t="s">
        <v>3</v>
      </c>
      <c r="B21" s="79" t="s">
        <v>5</v>
      </c>
      <c r="C21" s="76">
        <v>33</v>
      </c>
      <c r="D21" s="32">
        <v>30.3</v>
      </c>
      <c r="E21" s="21">
        <f t="shared" si="0"/>
        <v>91.818181818181813</v>
      </c>
      <c r="F21" s="10">
        <v>12045</v>
      </c>
      <c r="G21" s="11">
        <v>11066</v>
      </c>
      <c r="H21" s="21">
        <f t="shared" ref="H21:H57" si="1">G21*100/F21</f>
        <v>91.87214611872146</v>
      </c>
    </row>
    <row r="22" spans="1:8" ht="78.75" x14ac:dyDescent="0.25">
      <c r="A22" s="44" t="s">
        <v>36</v>
      </c>
      <c r="B22" s="79" t="s">
        <v>6</v>
      </c>
      <c r="C22" s="76">
        <v>33</v>
      </c>
      <c r="D22" s="32">
        <v>30.3</v>
      </c>
      <c r="E22" s="21">
        <f t="shared" si="0"/>
        <v>91.818181818181813</v>
      </c>
      <c r="F22" s="10">
        <v>12045</v>
      </c>
      <c r="G22" s="11">
        <v>11066</v>
      </c>
      <c r="H22" s="21">
        <f t="shared" si="1"/>
        <v>91.87214611872146</v>
      </c>
    </row>
    <row r="23" spans="1:8" ht="47.25" x14ac:dyDescent="0.25">
      <c r="A23" s="44" t="s">
        <v>37</v>
      </c>
      <c r="B23" s="79" t="s">
        <v>7</v>
      </c>
      <c r="C23" s="76">
        <v>8</v>
      </c>
      <c r="D23" s="32">
        <v>4.2</v>
      </c>
      <c r="E23" s="21">
        <f t="shared" si="0"/>
        <v>52.5</v>
      </c>
      <c r="F23" s="10">
        <v>216</v>
      </c>
      <c r="G23" s="11">
        <v>216</v>
      </c>
      <c r="H23" s="21">
        <f t="shared" si="1"/>
        <v>100</v>
      </c>
    </row>
    <row r="24" spans="1:8" ht="47.25" x14ac:dyDescent="0.25">
      <c r="A24" s="44" t="s">
        <v>38</v>
      </c>
      <c r="B24" s="79" t="s">
        <v>8</v>
      </c>
      <c r="C24" s="76">
        <v>5</v>
      </c>
      <c r="D24" s="117">
        <v>4.9000000000000004</v>
      </c>
      <c r="E24" s="21">
        <f t="shared" si="0"/>
        <v>98.000000000000014</v>
      </c>
      <c r="F24" s="10">
        <v>1825</v>
      </c>
      <c r="G24" s="11">
        <v>1805</v>
      </c>
      <c r="H24" s="21">
        <f t="shared" si="1"/>
        <v>98.904109589041099</v>
      </c>
    </row>
    <row r="25" spans="1:8" ht="31.5" x14ac:dyDescent="0.25">
      <c r="A25" s="46" t="s">
        <v>39</v>
      </c>
      <c r="B25" s="79" t="s">
        <v>85</v>
      </c>
      <c r="C25" s="76">
        <v>10</v>
      </c>
      <c r="D25" s="32">
        <v>9.9</v>
      </c>
      <c r="E25" s="21">
        <f t="shared" si="0"/>
        <v>99</v>
      </c>
      <c r="F25" s="10">
        <v>240</v>
      </c>
      <c r="G25" s="11">
        <v>237</v>
      </c>
      <c r="H25" s="21">
        <f t="shared" si="1"/>
        <v>98.75</v>
      </c>
    </row>
    <row r="26" spans="1:8" x14ac:dyDescent="0.25">
      <c r="A26" s="46" t="s">
        <v>40</v>
      </c>
      <c r="B26" s="79" t="s">
        <v>10</v>
      </c>
      <c r="C26" s="76">
        <v>2</v>
      </c>
      <c r="D26" s="32">
        <v>1.9</v>
      </c>
      <c r="E26" s="21">
        <f t="shared" si="0"/>
        <v>95</v>
      </c>
      <c r="F26" s="10">
        <v>730</v>
      </c>
      <c r="G26" s="11">
        <v>711</v>
      </c>
      <c r="H26" s="21">
        <f t="shared" si="1"/>
        <v>97.397260273972606</v>
      </c>
    </row>
    <row r="27" spans="1:8" x14ac:dyDescent="0.25">
      <c r="A27" s="46" t="s">
        <v>42</v>
      </c>
      <c r="B27" s="77" t="s">
        <v>41</v>
      </c>
      <c r="C27" s="19">
        <v>35</v>
      </c>
      <c r="D27" s="69">
        <v>35.299999999999997</v>
      </c>
      <c r="E27" s="26">
        <f t="shared" si="0"/>
        <v>100.85714285714285</v>
      </c>
      <c r="F27" s="19">
        <f>SUM(F28:F33)</f>
        <v>1700</v>
      </c>
      <c r="G27" s="19">
        <f>SUM(G28:G33)</f>
        <v>1680</v>
      </c>
      <c r="H27" s="26">
        <f t="shared" si="1"/>
        <v>98.82352941176471</v>
      </c>
    </row>
    <row r="28" spans="1:8" ht="94.5" x14ac:dyDescent="0.25">
      <c r="A28" s="46" t="s">
        <v>43</v>
      </c>
      <c r="B28" s="80" t="s">
        <v>11</v>
      </c>
      <c r="C28" s="76">
        <v>0</v>
      </c>
      <c r="D28" s="21">
        <v>0</v>
      </c>
      <c r="E28" s="21">
        <v>0</v>
      </c>
      <c r="F28" s="10">
        <v>0</v>
      </c>
      <c r="G28" s="11">
        <v>0</v>
      </c>
      <c r="H28" s="21">
        <v>0</v>
      </c>
    </row>
    <row r="29" spans="1:8" ht="31.5" x14ac:dyDescent="0.25">
      <c r="A29" s="46" t="s">
        <v>44</v>
      </c>
      <c r="B29" s="81" t="s">
        <v>12</v>
      </c>
      <c r="C29" s="76">
        <v>2</v>
      </c>
      <c r="D29" s="20">
        <v>2</v>
      </c>
      <c r="E29" s="21">
        <f t="shared" si="0"/>
        <v>100</v>
      </c>
      <c r="F29" s="10">
        <v>520</v>
      </c>
      <c r="G29" s="11">
        <v>520</v>
      </c>
      <c r="H29" s="21">
        <f t="shared" si="1"/>
        <v>100</v>
      </c>
    </row>
    <row r="30" spans="1:8" ht="47.25" x14ac:dyDescent="0.25">
      <c r="A30" s="46" t="s">
        <v>45</v>
      </c>
      <c r="B30" s="82" t="s">
        <v>13</v>
      </c>
      <c r="C30" s="76">
        <v>0</v>
      </c>
      <c r="D30" s="21">
        <v>0</v>
      </c>
      <c r="E30" s="21">
        <v>0</v>
      </c>
      <c r="F30" s="10">
        <v>0</v>
      </c>
      <c r="G30" s="11">
        <v>0</v>
      </c>
      <c r="H30" s="21">
        <v>0</v>
      </c>
    </row>
    <row r="31" spans="1:8" ht="31.5" x14ac:dyDescent="0.25">
      <c r="A31" s="46" t="s">
        <v>46</v>
      </c>
      <c r="B31" s="83" t="s">
        <v>14</v>
      </c>
      <c r="C31" s="76">
        <v>4</v>
      </c>
      <c r="D31" s="32">
        <v>3.9</v>
      </c>
      <c r="E31" s="21">
        <f t="shared" si="0"/>
        <v>97.5</v>
      </c>
      <c r="F31" s="10">
        <v>1040</v>
      </c>
      <c r="G31" s="11">
        <v>1019</v>
      </c>
      <c r="H31" s="21">
        <f t="shared" ref="H31" si="2">G31*100/F31</f>
        <v>97.980769230769226</v>
      </c>
    </row>
    <row r="32" spans="1:8" ht="31.5" x14ac:dyDescent="0.25">
      <c r="A32" s="46" t="s">
        <v>47</v>
      </c>
      <c r="B32" s="80" t="s">
        <v>15</v>
      </c>
      <c r="C32" s="76">
        <v>0</v>
      </c>
      <c r="D32" s="21">
        <v>0</v>
      </c>
      <c r="E32" s="21">
        <v>0</v>
      </c>
      <c r="F32" s="10">
        <v>0</v>
      </c>
      <c r="G32" s="11">
        <v>0</v>
      </c>
      <c r="H32" s="21">
        <v>0</v>
      </c>
    </row>
    <row r="33" spans="1:8" ht="78.75" x14ac:dyDescent="0.25">
      <c r="A33" s="46" t="s">
        <v>48</v>
      </c>
      <c r="B33" s="83" t="s">
        <v>16</v>
      </c>
      <c r="C33" s="10">
        <v>35</v>
      </c>
      <c r="D33" s="32">
        <v>35.299999999999997</v>
      </c>
      <c r="E33" s="21">
        <f t="shared" si="0"/>
        <v>100.85714285714285</v>
      </c>
      <c r="F33" s="10">
        <v>140</v>
      </c>
      <c r="G33" s="11">
        <v>141</v>
      </c>
      <c r="H33" s="21">
        <f t="shared" si="1"/>
        <v>100.71428571428571</v>
      </c>
    </row>
    <row r="34" spans="1:8" x14ac:dyDescent="0.25">
      <c r="A34" s="46" t="s">
        <v>50</v>
      </c>
      <c r="B34" s="84" t="s">
        <v>49</v>
      </c>
      <c r="C34" s="19">
        <v>35</v>
      </c>
      <c r="D34" s="69">
        <v>37.299999999999997</v>
      </c>
      <c r="E34" s="26">
        <f t="shared" si="0"/>
        <v>106.57142857142856</v>
      </c>
      <c r="F34" s="19">
        <f>SUM(F35:F37)</f>
        <v>1320</v>
      </c>
      <c r="G34" s="19">
        <f>SUM(G35:G37)</f>
        <v>1266</v>
      </c>
      <c r="H34" s="26">
        <f t="shared" si="1"/>
        <v>95.909090909090907</v>
      </c>
    </row>
    <row r="35" spans="1:8" ht="47.25" x14ac:dyDescent="0.25">
      <c r="A35" s="46" t="s">
        <v>51</v>
      </c>
      <c r="B35" s="79" t="s">
        <v>17</v>
      </c>
      <c r="C35" s="76">
        <v>35</v>
      </c>
      <c r="D35" s="32">
        <v>31</v>
      </c>
      <c r="E35" s="21">
        <f t="shared" si="0"/>
        <v>88.571428571428569</v>
      </c>
      <c r="F35" s="10">
        <v>420</v>
      </c>
      <c r="G35" s="11">
        <v>372</v>
      </c>
      <c r="H35" s="21">
        <f t="shared" si="1"/>
        <v>88.571428571428569</v>
      </c>
    </row>
    <row r="36" spans="1:8" x14ac:dyDescent="0.25">
      <c r="A36" s="46" t="s">
        <v>52</v>
      </c>
      <c r="B36" s="85" t="s">
        <v>18</v>
      </c>
      <c r="C36" s="76">
        <v>35</v>
      </c>
      <c r="D36" s="32">
        <v>37.299999999999997</v>
      </c>
      <c r="E36" s="21">
        <f t="shared" si="0"/>
        <v>106.57142857142856</v>
      </c>
      <c r="F36" s="10">
        <v>900</v>
      </c>
      <c r="G36" s="11">
        <v>894</v>
      </c>
      <c r="H36" s="21">
        <f t="shared" si="1"/>
        <v>99.333333333333329</v>
      </c>
    </row>
    <row r="37" spans="1:8" ht="47.25" x14ac:dyDescent="0.25">
      <c r="A37" s="46" t="s">
        <v>53</v>
      </c>
      <c r="B37" s="86" t="s">
        <v>19</v>
      </c>
      <c r="C37" s="76">
        <v>0</v>
      </c>
      <c r="D37" s="21">
        <v>0</v>
      </c>
      <c r="E37" s="21">
        <v>0</v>
      </c>
      <c r="F37" s="10">
        <v>0</v>
      </c>
      <c r="G37" s="11">
        <v>0</v>
      </c>
      <c r="H37" s="21">
        <v>0</v>
      </c>
    </row>
    <row r="38" spans="1:8" x14ac:dyDescent="0.25">
      <c r="A38" s="46" t="s">
        <v>58</v>
      </c>
      <c r="B38" s="77" t="s">
        <v>54</v>
      </c>
      <c r="C38" s="19">
        <v>22</v>
      </c>
      <c r="D38" s="69">
        <v>21.8</v>
      </c>
      <c r="E38" s="26">
        <f t="shared" si="0"/>
        <v>99.090909090909093</v>
      </c>
      <c r="F38" s="19">
        <f>SUM(F39:F43)</f>
        <v>1384</v>
      </c>
      <c r="G38" s="19">
        <f>SUM(G39:G43)</f>
        <v>1384</v>
      </c>
      <c r="H38" s="26">
        <f t="shared" si="1"/>
        <v>100</v>
      </c>
    </row>
    <row r="39" spans="1:8" ht="78.75" x14ac:dyDescent="0.25">
      <c r="A39" s="46" t="s">
        <v>59</v>
      </c>
      <c r="B39" s="86" t="s">
        <v>20</v>
      </c>
      <c r="C39" s="76">
        <v>0</v>
      </c>
      <c r="D39" s="21">
        <v>0</v>
      </c>
      <c r="E39" s="21">
        <v>0</v>
      </c>
      <c r="F39" s="10">
        <v>0</v>
      </c>
      <c r="G39" s="10">
        <v>0</v>
      </c>
      <c r="H39" s="21">
        <v>0</v>
      </c>
    </row>
    <row r="40" spans="1:8" ht="78.75" x14ac:dyDescent="0.25">
      <c r="A40" s="46" t="s">
        <v>60</v>
      </c>
      <c r="B40" s="86" t="s">
        <v>21</v>
      </c>
      <c r="C40" s="76">
        <v>0</v>
      </c>
      <c r="D40" s="21">
        <v>0</v>
      </c>
      <c r="E40" s="21">
        <v>0</v>
      </c>
      <c r="F40" s="10">
        <v>0</v>
      </c>
      <c r="G40" s="10">
        <v>0</v>
      </c>
      <c r="H40" s="21">
        <v>0</v>
      </c>
    </row>
    <row r="41" spans="1:8" ht="31.5" x14ac:dyDescent="0.25">
      <c r="A41" s="46" t="s">
        <v>61</v>
      </c>
      <c r="B41" s="86" t="s">
        <v>22</v>
      </c>
      <c r="C41" s="90">
        <v>0</v>
      </c>
      <c r="D41" s="21">
        <v>0</v>
      </c>
      <c r="E41" s="21">
        <v>0</v>
      </c>
      <c r="F41" s="10">
        <v>0</v>
      </c>
      <c r="G41" s="10">
        <v>0</v>
      </c>
      <c r="H41" s="21">
        <v>0</v>
      </c>
    </row>
    <row r="42" spans="1:8" ht="31.5" x14ac:dyDescent="0.25">
      <c r="A42" s="46" t="s">
        <v>62</v>
      </c>
      <c r="B42" s="87" t="s">
        <v>23</v>
      </c>
      <c r="C42" s="76">
        <v>22</v>
      </c>
      <c r="D42" s="32">
        <v>21.8</v>
      </c>
      <c r="E42" s="21">
        <f t="shared" si="0"/>
        <v>99.090909090909093</v>
      </c>
      <c r="F42" s="10">
        <v>1144</v>
      </c>
      <c r="G42" s="11">
        <v>1132</v>
      </c>
      <c r="H42" s="21">
        <f t="shared" si="1"/>
        <v>98.951048951048946</v>
      </c>
    </row>
    <row r="43" spans="1:8" ht="31.5" x14ac:dyDescent="0.25">
      <c r="A43" s="46" t="s">
        <v>63</v>
      </c>
      <c r="B43" s="78" t="s">
        <v>24</v>
      </c>
      <c r="C43" s="76">
        <v>20</v>
      </c>
      <c r="D43" s="32">
        <v>21</v>
      </c>
      <c r="E43" s="21">
        <f t="shared" si="0"/>
        <v>105</v>
      </c>
      <c r="F43" s="10">
        <v>240</v>
      </c>
      <c r="G43" s="11">
        <v>252</v>
      </c>
      <c r="H43" s="21">
        <f t="shared" si="1"/>
        <v>105</v>
      </c>
    </row>
    <row r="44" spans="1:8" x14ac:dyDescent="0.25">
      <c r="A44" s="46" t="s">
        <v>64</v>
      </c>
      <c r="B44" s="77" t="s">
        <v>55</v>
      </c>
      <c r="C44" s="19">
        <v>0</v>
      </c>
      <c r="D44" s="26">
        <v>0</v>
      </c>
      <c r="E44" s="26">
        <v>0</v>
      </c>
      <c r="F44" s="19">
        <f>SUM(F45:F47)</f>
        <v>0</v>
      </c>
      <c r="G44" s="19">
        <f>SUM(G45:G47)</f>
        <v>0</v>
      </c>
      <c r="H44" s="26">
        <v>0</v>
      </c>
    </row>
    <row r="45" spans="1:8" ht="47.25" x14ac:dyDescent="0.25">
      <c r="A45" s="46" t="s">
        <v>65</v>
      </c>
      <c r="B45" s="80" t="s">
        <v>25</v>
      </c>
      <c r="C45" s="20">
        <v>0</v>
      </c>
      <c r="D45" s="21">
        <v>0</v>
      </c>
      <c r="E45" s="20">
        <v>0</v>
      </c>
      <c r="F45" s="10">
        <v>0</v>
      </c>
      <c r="G45" s="10">
        <v>0</v>
      </c>
      <c r="H45" s="21">
        <v>0</v>
      </c>
    </row>
    <row r="46" spans="1:8" x14ac:dyDescent="0.25">
      <c r="A46" s="46" t="s">
        <v>66</v>
      </c>
      <c r="B46" s="80" t="s">
        <v>26</v>
      </c>
      <c r="C46" s="20">
        <v>0</v>
      </c>
      <c r="D46" s="21">
        <v>0</v>
      </c>
      <c r="E46" s="20">
        <v>0</v>
      </c>
      <c r="F46" s="10">
        <v>0</v>
      </c>
      <c r="G46" s="10">
        <v>0</v>
      </c>
      <c r="H46" s="21">
        <v>0</v>
      </c>
    </row>
    <row r="47" spans="1:8" ht="63" x14ac:dyDescent="0.25">
      <c r="A47" s="46" t="s">
        <v>67</v>
      </c>
      <c r="B47" s="80" t="s">
        <v>27</v>
      </c>
      <c r="C47" s="20">
        <v>0</v>
      </c>
      <c r="D47" s="21">
        <v>0</v>
      </c>
      <c r="E47" s="20">
        <v>0</v>
      </c>
      <c r="F47" s="10">
        <v>0</v>
      </c>
      <c r="G47" s="10">
        <v>0</v>
      </c>
      <c r="H47" s="21">
        <v>0</v>
      </c>
    </row>
    <row r="48" spans="1:8" x14ac:dyDescent="0.25">
      <c r="A48" s="46" t="s">
        <v>68</v>
      </c>
      <c r="B48" s="77" t="s">
        <v>56</v>
      </c>
      <c r="C48" s="19">
        <v>2</v>
      </c>
      <c r="D48" s="26"/>
      <c r="E48" s="26">
        <f t="shared" si="0"/>
        <v>0</v>
      </c>
      <c r="F48" s="19">
        <f>SUM(F49:F51)</f>
        <v>8</v>
      </c>
      <c r="G48" s="19">
        <f>SUM(G49:G51)</f>
        <v>8</v>
      </c>
      <c r="H48" s="26">
        <f t="shared" ref="H48" si="3">G48*100/F48</f>
        <v>100</v>
      </c>
    </row>
    <row r="49" spans="1:8" ht="47.25" x14ac:dyDescent="0.25">
      <c r="A49" s="46" t="s">
        <v>69</v>
      </c>
      <c r="B49" s="86" t="s">
        <v>28</v>
      </c>
      <c r="C49" s="76">
        <v>0</v>
      </c>
      <c r="D49" s="21">
        <v>0</v>
      </c>
      <c r="E49" s="21">
        <v>0</v>
      </c>
      <c r="F49" s="10">
        <v>0</v>
      </c>
      <c r="G49" s="10">
        <v>0</v>
      </c>
      <c r="H49" s="21">
        <v>0</v>
      </c>
    </row>
    <row r="50" spans="1:8" ht="31.5" x14ac:dyDescent="0.25">
      <c r="A50" s="46" t="s">
        <v>70</v>
      </c>
      <c r="B50" s="79" t="s">
        <v>29</v>
      </c>
      <c r="C50" s="76">
        <v>2</v>
      </c>
      <c r="D50" s="21">
        <v>2</v>
      </c>
      <c r="E50" s="21">
        <f t="shared" si="0"/>
        <v>100</v>
      </c>
      <c r="F50" s="10">
        <v>8</v>
      </c>
      <c r="G50" s="10">
        <v>8</v>
      </c>
      <c r="H50" s="21">
        <f t="shared" ref="H50" si="4">G50*100/F50</f>
        <v>100</v>
      </c>
    </row>
    <row r="51" spans="1:8" ht="31.5" x14ac:dyDescent="0.25">
      <c r="A51" s="46" t="s">
        <v>71</v>
      </c>
      <c r="B51" s="86" t="s">
        <v>30</v>
      </c>
      <c r="C51" s="76">
        <v>0</v>
      </c>
      <c r="D51" s="21">
        <v>0</v>
      </c>
      <c r="E51" s="21">
        <v>0</v>
      </c>
      <c r="F51" s="10">
        <v>0</v>
      </c>
      <c r="G51" s="11">
        <v>0</v>
      </c>
      <c r="H51" s="21">
        <v>0</v>
      </c>
    </row>
    <row r="52" spans="1:8" ht="63" x14ac:dyDescent="0.25">
      <c r="A52" s="46" t="s">
        <v>72</v>
      </c>
      <c r="B52" s="88" t="s">
        <v>57</v>
      </c>
      <c r="C52" s="19">
        <v>4</v>
      </c>
      <c r="D52" s="19">
        <v>4</v>
      </c>
      <c r="E52" s="26">
        <f t="shared" si="0"/>
        <v>100</v>
      </c>
      <c r="F52" s="19">
        <f>SUM(F53:F56)</f>
        <v>196</v>
      </c>
      <c r="G52" s="19">
        <f>SUM(G53:G56)</f>
        <v>191</v>
      </c>
      <c r="H52" s="26">
        <f t="shared" si="1"/>
        <v>97.448979591836732</v>
      </c>
    </row>
    <row r="53" spans="1:8" ht="47.25" x14ac:dyDescent="0.25">
      <c r="A53" s="46" t="s">
        <v>73</v>
      </c>
      <c r="B53" s="80" t="s">
        <v>31</v>
      </c>
      <c r="C53" s="76">
        <v>4</v>
      </c>
      <c r="D53" s="32">
        <v>4</v>
      </c>
      <c r="E53" s="21">
        <f t="shared" si="0"/>
        <v>100</v>
      </c>
      <c r="F53" s="10">
        <v>16</v>
      </c>
      <c r="G53" s="11">
        <v>16</v>
      </c>
      <c r="H53" s="21">
        <f t="shared" si="1"/>
        <v>100</v>
      </c>
    </row>
    <row r="54" spans="1:8" ht="31.5" x14ac:dyDescent="0.25">
      <c r="A54" s="46" t="s">
        <v>74</v>
      </c>
      <c r="B54" s="80" t="s">
        <v>32</v>
      </c>
      <c r="C54" s="76">
        <v>0</v>
      </c>
      <c r="D54" s="21">
        <v>0</v>
      </c>
      <c r="E54" s="21">
        <v>0</v>
      </c>
      <c r="F54" s="10">
        <v>0</v>
      </c>
      <c r="G54" s="10">
        <v>0</v>
      </c>
      <c r="H54" s="21">
        <v>0</v>
      </c>
    </row>
    <row r="55" spans="1:8" ht="31.5" x14ac:dyDescent="0.25">
      <c r="A55" s="46" t="s">
        <v>75</v>
      </c>
      <c r="B55" s="80" t="s">
        <v>33</v>
      </c>
      <c r="C55" s="76">
        <v>0</v>
      </c>
      <c r="D55" s="21">
        <v>0</v>
      </c>
      <c r="E55" s="21">
        <v>0</v>
      </c>
      <c r="F55" s="10">
        <v>0</v>
      </c>
      <c r="G55" s="10">
        <v>0</v>
      </c>
      <c r="H55" s="21">
        <v>0</v>
      </c>
    </row>
    <row r="56" spans="1:8" ht="31.5" x14ac:dyDescent="0.25">
      <c r="A56" s="46" t="s">
        <v>76</v>
      </c>
      <c r="B56" s="80" t="s">
        <v>34</v>
      </c>
      <c r="C56" s="76">
        <v>4</v>
      </c>
      <c r="D56" s="32">
        <v>3.9</v>
      </c>
      <c r="E56" s="21">
        <f t="shared" si="0"/>
        <v>97.5</v>
      </c>
      <c r="F56" s="10">
        <v>180</v>
      </c>
      <c r="G56" s="10">
        <v>175</v>
      </c>
      <c r="H56" s="21">
        <f t="shared" si="1"/>
        <v>97.222222222222229</v>
      </c>
    </row>
    <row r="57" spans="1:8" x14ac:dyDescent="0.25">
      <c r="A57" s="46"/>
      <c r="B57" s="89" t="s">
        <v>115</v>
      </c>
      <c r="C57" s="48"/>
      <c r="D57" s="33"/>
      <c r="E57" s="19"/>
      <c r="F57" s="37">
        <f>SUM(F19,F27,F34,F38,F44,F48,F52)</f>
        <v>376634</v>
      </c>
      <c r="G57" s="37">
        <f>SUM(G19,G27,G34,G38,G44,G48,G52)</f>
        <v>361848.35</v>
      </c>
      <c r="H57" s="26">
        <f t="shared" si="1"/>
        <v>96.074265732780361</v>
      </c>
    </row>
  </sheetData>
  <mergeCells count="18"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8"/>
  <sheetViews>
    <sheetView topLeftCell="A46" zoomScaleNormal="100" zoomScaleSheetLayoutView="100" workbookViewId="0">
      <selection activeCell="N53" sqref="N53"/>
    </sheetView>
  </sheetViews>
  <sheetFormatPr defaultColWidth="9.140625" defaultRowHeight="15.75" x14ac:dyDescent="0.25"/>
  <cols>
    <col min="1" max="1" width="5.140625" style="42" customWidth="1"/>
    <col min="2" max="2" width="51.28515625" style="24" customWidth="1"/>
    <col min="3" max="5" width="14.7109375" style="15" customWidth="1"/>
    <col min="6" max="8" width="14.7109375" style="24" customWidth="1"/>
    <col min="9" max="16384" width="9.140625" style="24"/>
  </cols>
  <sheetData>
    <row r="2" spans="1:8" x14ac:dyDescent="0.25">
      <c r="C2" s="24"/>
      <c r="D2" s="41"/>
      <c r="E2" s="35"/>
      <c r="G2" s="70" t="s">
        <v>96</v>
      </c>
      <c r="H2" s="35"/>
    </row>
    <row r="3" spans="1:8" x14ac:dyDescent="0.25">
      <c r="C3" s="41"/>
      <c r="D3" s="134"/>
      <c r="E3" s="135"/>
      <c r="G3" s="134" t="s">
        <v>97</v>
      </c>
      <c r="H3" s="135"/>
    </row>
    <row r="4" spans="1:8" x14ac:dyDescent="0.25">
      <c r="D4" s="134"/>
      <c r="E4" s="135"/>
      <c r="G4" s="134" t="s">
        <v>98</v>
      </c>
      <c r="H4" s="135"/>
    </row>
    <row r="5" spans="1:8" x14ac:dyDescent="0.25">
      <c r="D5" s="134"/>
      <c r="E5" s="135"/>
      <c r="G5" s="134" t="s">
        <v>99</v>
      </c>
      <c r="H5" s="135"/>
    </row>
    <row r="6" spans="1:8" x14ac:dyDescent="0.25">
      <c r="D6" s="134"/>
      <c r="E6" s="135"/>
      <c r="G6" s="134" t="s">
        <v>100</v>
      </c>
      <c r="H6" s="135"/>
    </row>
    <row r="8" spans="1:8" x14ac:dyDescent="0.25">
      <c r="A8" s="136" t="s">
        <v>101</v>
      </c>
      <c r="B8" s="137"/>
      <c r="C8" s="137"/>
      <c r="D8" s="137"/>
      <c r="E8" s="137"/>
      <c r="F8" s="137"/>
      <c r="G8" s="137"/>
      <c r="H8" s="137"/>
    </row>
    <row r="9" spans="1:8" x14ac:dyDescent="0.25">
      <c r="A9" s="136" t="s">
        <v>102</v>
      </c>
      <c r="B9" s="137"/>
      <c r="C9" s="137"/>
      <c r="D9" s="137"/>
      <c r="E9" s="137"/>
      <c r="F9" s="137"/>
      <c r="G9" s="137"/>
      <c r="H9" s="137"/>
    </row>
    <row r="10" spans="1:8" x14ac:dyDescent="0.25">
      <c r="A10" s="43"/>
      <c r="B10" s="16"/>
      <c r="C10" s="16"/>
      <c r="D10" s="16"/>
      <c r="E10" s="16"/>
      <c r="F10" s="72"/>
      <c r="G10" s="72"/>
      <c r="H10" s="16"/>
    </row>
    <row r="11" spans="1:8" x14ac:dyDescent="0.25">
      <c r="A11" s="138" t="s">
        <v>103</v>
      </c>
      <c r="B11" s="139"/>
      <c r="C11" s="139"/>
      <c r="D11" s="139"/>
      <c r="E11" s="139"/>
      <c r="F11" s="139"/>
      <c r="G11" s="139"/>
      <c r="H11" s="139"/>
    </row>
    <row r="12" spans="1:8" x14ac:dyDescent="0.25">
      <c r="A12" s="132" t="s">
        <v>104</v>
      </c>
      <c r="B12" s="133"/>
      <c r="C12" s="133"/>
      <c r="D12" s="133"/>
      <c r="E12" s="133"/>
      <c r="F12" s="133"/>
      <c r="G12" s="133"/>
      <c r="H12" s="133"/>
    </row>
    <row r="13" spans="1:8" x14ac:dyDescent="0.25">
      <c r="A13" s="40"/>
      <c r="B13" s="17"/>
      <c r="C13" s="17"/>
      <c r="D13" s="17"/>
      <c r="E13" s="17"/>
      <c r="F13" s="74"/>
      <c r="G13" s="74"/>
      <c r="H13" s="17"/>
    </row>
    <row r="14" spans="1:8" x14ac:dyDescent="0.25">
      <c r="A14" s="119" t="s">
        <v>105</v>
      </c>
      <c r="B14" s="120"/>
      <c r="C14" s="120"/>
      <c r="D14" s="120"/>
      <c r="E14" s="120"/>
      <c r="F14" s="120"/>
      <c r="G14" s="120"/>
      <c r="H14" s="120"/>
    </row>
    <row r="16" spans="1:8" ht="70.5" customHeight="1" x14ac:dyDescent="0.25">
      <c r="A16" s="121" t="s">
        <v>0</v>
      </c>
      <c r="B16" s="121" t="s">
        <v>106</v>
      </c>
      <c r="C16" s="126" t="s">
        <v>107</v>
      </c>
      <c r="D16" s="127"/>
      <c r="E16" s="127"/>
      <c r="F16" s="127"/>
      <c r="G16" s="127"/>
      <c r="H16" s="128"/>
    </row>
    <row r="17" spans="1:8" x14ac:dyDescent="0.25">
      <c r="A17" s="122"/>
      <c r="B17" s="124"/>
      <c r="C17" s="129" t="s">
        <v>108</v>
      </c>
      <c r="D17" s="130"/>
      <c r="E17" s="131"/>
      <c r="F17" s="129" t="s">
        <v>109</v>
      </c>
      <c r="G17" s="130"/>
      <c r="H17" s="131"/>
    </row>
    <row r="18" spans="1:8" ht="66.75" customHeight="1" x14ac:dyDescent="0.25">
      <c r="A18" s="123"/>
      <c r="B18" s="125"/>
      <c r="C18" s="18" t="s">
        <v>110</v>
      </c>
      <c r="D18" s="18" t="s">
        <v>111</v>
      </c>
      <c r="E18" s="18" t="s">
        <v>112</v>
      </c>
      <c r="F18" s="18" t="s">
        <v>113</v>
      </c>
      <c r="G18" s="18" t="s">
        <v>114</v>
      </c>
      <c r="H18" s="18" t="s">
        <v>112</v>
      </c>
    </row>
    <row r="19" spans="1:8" x14ac:dyDescent="0.25">
      <c r="A19" s="44" t="s">
        <v>1</v>
      </c>
      <c r="B19" s="45" t="s">
        <v>35</v>
      </c>
      <c r="C19" s="19">
        <v>6</v>
      </c>
      <c r="D19" s="69">
        <v>5.7</v>
      </c>
      <c r="E19" s="26">
        <f>D19*100/C19</f>
        <v>95</v>
      </c>
      <c r="F19" s="19">
        <f>SUM(F20:F26)</f>
        <v>2964</v>
      </c>
      <c r="G19" s="36">
        <f>SUM(G20:G26)</f>
        <v>2836</v>
      </c>
      <c r="H19" s="26">
        <f>G19*100/F19</f>
        <v>95.681511470985157</v>
      </c>
    </row>
    <row r="20" spans="1:8" ht="31.5" x14ac:dyDescent="0.25">
      <c r="A20" s="44" t="s">
        <v>2</v>
      </c>
      <c r="B20" s="1" t="s">
        <v>4</v>
      </c>
      <c r="C20" s="91">
        <v>6</v>
      </c>
      <c r="D20" s="32">
        <v>5.7</v>
      </c>
      <c r="E20" s="21">
        <f t="shared" ref="E20:E56" si="0">D20*100/C20</f>
        <v>95</v>
      </c>
      <c r="F20" s="64">
        <v>1482</v>
      </c>
      <c r="G20" s="25">
        <v>1418</v>
      </c>
      <c r="H20" s="21">
        <f>G20*100/F20</f>
        <v>95.681511470985157</v>
      </c>
    </row>
    <row r="21" spans="1:8" ht="31.5" x14ac:dyDescent="0.25">
      <c r="A21" s="44" t="s">
        <v>3</v>
      </c>
      <c r="B21" s="2" t="s">
        <v>5</v>
      </c>
      <c r="C21" s="91">
        <v>6</v>
      </c>
      <c r="D21" s="32">
        <v>5.7</v>
      </c>
      <c r="E21" s="21">
        <f t="shared" si="0"/>
        <v>95</v>
      </c>
      <c r="F21" s="10">
        <v>1482</v>
      </c>
      <c r="G21" s="25">
        <v>1418</v>
      </c>
      <c r="H21" s="21">
        <f>G21*100/F21</f>
        <v>95.681511470985157</v>
      </c>
    </row>
    <row r="22" spans="1:8" ht="78.75" x14ac:dyDescent="0.25">
      <c r="A22" s="44" t="s">
        <v>36</v>
      </c>
      <c r="B22" s="2" t="s">
        <v>6</v>
      </c>
      <c r="C22" s="20">
        <v>0</v>
      </c>
      <c r="D22" s="20">
        <v>0</v>
      </c>
      <c r="E22" s="21">
        <v>0</v>
      </c>
      <c r="F22" s="10">
        <v>0</v>
      </c>
      <c r="G22" s="25">
        <v>0</v>
      </c>
      <c r="H22" s="21">
        <v>0</v>
      </c>
    </row>
    <row r="23" spans="1:8" ht="47.25" x14ac:dyDescent="0.25">
      <c r="A23" s="44" t="s">
        <v>37</v>
      </c>
      <c r="B23" s="2" t="s">
        <v>7</v>
      </c>
      <c r="C23" s="20">
        <v>0</v>
      </c>
      <c r="D23" s="20">
        <v>0</v>
      </c>
      <c r="E23" s="21">
        <v>0</v>
      </c>
      <c r="F23" s="10">
        <v>0</v>
      </c>
      <c r="G23" s="22">
        <v>0</v>
      </c>
      <c r="H23" s="21">
        <v>0</v>
      </c>
    </row>
    <row r="24" spans="1:8" ht="47.25" x14ac:dyDescent="0.25">
      <c r="A24" s="44" t="s">
        <v>38</v>
      </c>
      <c r="B24" s="2" t="s">
        <v>8</v>
      </c>
      <c r="C24" s="20">
        <v>0</v>
      </c>
      <c r="D24" s="20">
        <v>0</v>
      </c>
      <c r="E24" s="21">
        <v>0</v>
      </c>
      <c r="F24" s="10">
        <v>0</v>
      </c>
      <c r="G24" s="22">
        <v>0</v>
      </c>
      <c r="H24" s="21">
        <v>0</v>
      </c>
    </row>
    <row r="25" spans="1:8" ht="31.5" x14ac:dyDescent="0.25">
      <c r="A25" s="46" t="s">
        <v>39</v>
      </c>
      <c r="B25" s="2" t="s">
        <v>9</v>
      </c>
      <c r="C25" s="20">
        <v>0</v>
      </c>
      <c r="D25" s="20">
        <v>0</v>
      </c>
      <c r="E25" s="21">
        <v>0</v>
      </c>
      <c r="F25" s="10">
        <v>0</v>
      </c>
      <c r="G25" s="22">
        <v>0</v>
      </c>
      <c r="H25" s="21">
        <v>0</v>
      </c>
    </row>
    <row r="26" spans="1:8" x14ac:dyDescent="0.25">
      <c r="A26" s="46" t="s">
        <v>40</v>
      </c>
      <c r="B26" s="2" t="s">
        <v>10</v>
      </c>
      <c r="C26" s="20">
        <v>0</v>
      </c>
      <c r="D26" s="20">
        <v>0</v>
      </c>
      <c r="E26" s="21">
        <v>0</v>
      </c>
      <c r="F26" s="10">
        <v>0</v>
      </c>
      <c r="G26" s="10">
        <v>0</v>
      </c>
      <c r="H26" s="21">
        <v>0</v>
      </c>
    </row>
    <row r="27" spans="1:8" x14ac:dyDescent="0.25">
      <c r="A27" s="46" t="s">
        <v>42</v>
      </c>
      <c r="B27" s="45" t="s">
        <v>41</v>
      </c>
      <c r="C27" s="19">
        <v>6</v>
      </c>
      <c r="D27" s="69">
        <v>5.8</v>
      </c>
      <c r="E27" s="26">
        <f t="shared" si="0"/>
        <v>96.666666666666671</v>
      </c>
      <c r="F27" s="19">
        <f>SUM(F28:F33)</f>
        <v>5046</v>
      </c>
      <c r="G27" s="36">
        <f>SUM(G28:G33)</f>
        <v>4805</v>
      </c>
      <c r="H27" s="26">
        <f t="shared" ref="H27:H36" si="1">G27*100/F27</f>
        <v>95.223939754260797</v>
      </c>
    </row>
    <row r="28" spans="1:8" ht="94.5" x14ac:dyDescent="0.25">
      <c r="A28" s="46" t="s">
        <v>43</v>
      </c>
      <c r="B28" s="3" t="s">
        <v>11</v>
      </c>
      <c r="C28" s="91">
        <v>6</v>
      </c>
      <c r="D28" s="32">
        <v>5.7</v>
      </c>
      <c r="E28" s="21">
        <f t="shared" si="0"/>
        <v>95</v>
      </c>
      <c r="F28" s="10">
        <v>1482</v>
      </c>
      <c r="G28" s="25">
        <v>1418</v>
      </c>
      <c r="H28" s="21">
        <f t="shared" si="1"/>
        <v>95.681511470985157</v>
      </c>
    </row>
    <row r="29" spans="1:8" ht="31.5" x14ac:dyDescent="0.25">
      <c r="A29" s="46" t="s">
        <v>44</v>
      </c>
      <c r="B29" s="4" t="s">
        <v>12</v>
      </c>
      <c r="C29" s="92">
        <v>0</v>
      </c>
      <c r="D29" s="20">
        <v>0</v>
      </c>
      <c r="E29" s="21">
        <v>0</v>
      </c>
      <c r="F29" s="10">
        <v>0</v>
      </c>
      <c r="G29" s="94">
        <v>0</v>
      </c>
      <c r="H29" s="21">
        <v>0</v>
      </c>
    </row>
    <row r="30" spans="1:8" ht="47.25" x14ac:dyDescent="0.25">
      <c r="A30" s="46" t="s">
        <v>45</v>
      </c>
      <c r="B30" s="5" t="s">
        <v>13</v>
      </c>
      <c r="C30" s="91">
        <v>6</v>
      </c>
      <c r="D30" s="32">
        <v>5.7</v>
      </c>
      <c r="E30" s="21">
        <f t="shared" si="0"/>
        <v>95</v>
      </c>
      <c r="F30" s="10">
        <v>1482</v>
      </c>
      <c r="G30" s="25">
        <v>1418</v>
      </c>
      <c r="H30" s="21">
        <f t="shared" si="1"/>
        <v>95.681511470985157</v>
      </c>
    </row>
    <row r="31" spans="1:8" ht="31.5" x14ac:dyDescent="0.25">
      <c r="A31" s="46" t="s">
        <v>46</v>
      </c>
      <c r="B31" s="6" t="s">
        <v>14</v>
      </c>
      <c r="C31" s="92">
        <v>6</v>
      </c>
      <c r="D31" s="32">
        <v>5.3</v>
      </c>
      <c r="E31" s="21">
        <f t="shared" si="0"/>
        <v>88.333333333333329</v>
      </c>
      <c r="F31" s="10">
        <v>312</v>
      </c>
      <c r="G31" s="94">
        <v>275</v>
      </c>
      <c r="H31" s="21">
        <f t="shared" si="1"/>
        <v>88.141025641025635</v>
      </c>
    </row>
    <row r="32" spans="1:8" ht="31.5" x14ac:dyDescent="0.25">
      <c r="A32" s="46" t="s">
        <v>47</v>
      </c>
      <c r="B32" s="3" t="s">
        <v>15</v>
      </c>
      <c r="C32" s="91">
        <v>6</v>
      </c>
      <c r="D32" s="32">
        <v>5.7</v>
      </c>
      <c r="E32" s="21">
        <f t="shared" si="0"/>
        <v>95</v>
      </c>
      <c r="F32" s="10">
        <v>1482</v>
      </c>
      <c r="G32" s="25">
        <v>1418</v>
      </c>
      <c r="H32" s="21">
        <f t="shared" si="1"/>
        <v>95.681511470985157</v>
      </c>
    </row>
    <row r="33" spans="1:8" ht="78.75" x14ac:dyDescent="0.25">
      <c r="A33" s="46" t="s">
        <v>48</v>
      </c>
      <c r="B33" s="6" t="s">
        <v>16</v>
      </c>
      <c r="C33" s="91">
        <v>6</v>
      </c>
      <c r="D33" s="32">
        <v>5.8</v>
      </c>
      <c r="E33" s="21">
        <f t="shared" si="0"/>
        <v>96.666666666666671</v>
      </c>
      <c r="F33" s="10">
        <v>288</v>
      </c>
      <c r="G33" s="94">
        <v>276</v>
      </c>
      <c r="H33" s="21">
        <f t="shared" si="1"/>
        <v>95.833333333333329</v>
      </c>
    </row>
    <row r="34" spans="1:8" x14ac:dyDescent="0.25">
      <c r="A34" s="46" t="s">
        <v>50</v>
      </c>
      <c r="B34" s="12" t="s">
        <v>49</v>
      </c>
      <c r="C34" s="19">
        <v>6</v>
      </c>
      <c r="D34" s="69">
        <v>5.7</v>
      </c>
      <c r="E34" s="26">
        <f t="shared" si="0"/>
        <v>95</v>
      </c>
      <c r="F34" s="19">
        <f>SUM(F35:F37)</f>
        <v>360</v>
      </c>
      <c r="G34" s="36">
        <f>SUM(G35:G37)</f>
        <v>343</v>
      </c>
      <c r="H34" s="26">
        <f t="shared" si="1"/>
        <v>95.277777777777771</v>
      </c>
    </row>
    <row r="35" spans="1:8" ht="47.25" x14ac:dyDescent="0.25">
      <c r="A35" s="46" t="s">
        <v>51</v>
      </c>
      <c r="B35" s="2" t="s">
        <v>17</v>
      </c>
      <c r="C35" s="92">
        <v>6</v>
      </c>
      <c r="D35" s="32">
        <v>5.7</v>
      </c>
      <c r="E35" s="21">
        <f t="shared" si="0"/>
        <v>95</v>
      </c>
      <c r="F35" s="10">
        <v>288</v>
      </c>
      <c r="G35" s="11">
        <v>275</v>
      </c>
      <c r="H35" s="21">
        <f t="shared" si="1"/>
        <v>95.486111111111114</v>
      </c>
    </row>
    <row r="36" spans="1:8" ht="18.75" x14ac:dyDescent="0.25">
      <c r="A36" s="46" t="s">
        <v>52</v>
      </c>
      <c r="B36" s="7" t="s">
        <v>18</v>
      </c>
      <c r="C36" s="92">
        <v>6</v>
      </c>
      <c r="D36" s="32">
        <v>5.7</v>
      </c>
      <c r="E36" s="21">
        <f t="shared" si="0"/>
        <v>95</v>
      </c>
      <c r="F36" s="10">
        <v>72</v>
      </c>
      <c r="G36" s="94">
        <v>68</v>
      </c>
      <c r="H36" s="21">
        <f t="shared" si="1"/>
        <v>94.444444444444443</v>
      </c>
    </row>
    <row r="37" spans="1:8" ht="47.25" x14ac:dyDescent="0.25">
      <c r="A37" s="46" t="s">
        <v>53</v>
      </c>
      <c r="B37" s="8" t="s">
        <v>19</v>
      </c>
      <c r="C37" s="91">
        <v>0</v>
      </c>
      <c r="D37" s="20">
        <v>0</v>
      </c>
      <c r="E37" s="21">
        <v>0</v>
      </c>
      <c r="F37" s="10">
        <v>0</v>
      </c>
      <c r="G37" s="11">
        <v>0</v>
      </c>
      <c r="H37" s="21">
        <v>0</v>
      </c>
    </row>
    <row r="38" spans="1:8" x14ac:dyDescent="0.25">
      <c r="A38" s="46" t="s">
        <v>58</v>
      </c>
      <c r="B38" s="45" t="s">
        <v>54</v>
      </c>
      <c r="C38" s="19">
        <v>6</v>
      </c>
      <c r="D38" s="69">
        <v>5.8</v>
      </c>
      <c r="E38" s="26">
        <f t="shared" si="0"/>
        <v>96.666666666666671</v>
      </c>
      <c r="F38" s="19">
        <f>SUM(F39:F43)</f>
        <v>864</v>
      </c>
      <c r="G38" s="36">
        <f>SUM(G39:G43)</f>
        <v>823</v>
      </c>
      <c r="H38" s="26">
        <f>G38*100/F38</f>
        <v>95.254629629629633</v>
      </c>
    </row>
    <row r="39" spans="1:8" ht="78.75" x14ac:dyDescent="0.25">
      <c r="A39" s="46" t="s">
        <v>59</v>
      </c>
      <c r="B39" s="8" t="s">
        <v>20</v>
      </c>
      <c r="C39" s="92">
        <v>0</v>
      </c>
      <c r="D39" s="20">
        <v>0</v>
      </c>
      <c r="E39" s="21">
        <v>0</v>
      </c>
      <c r="F39" s="10">
        <v>0</v>
      </c>
      <c r="G39" s="94">
        <v>0</v>
      </c>
      <c r="H39" s="21">
        <v>0</v>
      </c>
    </row>
    <row r="40" spans="1:8" ht="78.75" x14ac:dyDescent="0.25">
      <c r="A40" s="46" t="s">
        <v>60</v>
      </c>
      <c r="B40" s="8" t="s">
        <v>21</v>
      </c>
      <c r="C40" s="93">
        <v>0</v>
      </c>
      <c r="D40" s="20">
        <v>0</v>
      </c>
      <c r="E40" s="21">
        <v>0</v>
      </c>
      <c r="F40" s="10">
        <v>0</v>
      </c>
      <c r="G40" s="94">
        <v>0</v>
      </c>
      <c r="H40" s="21">
        <v>0</v>
      </c>
    </row>
    <row r="41" spans="1:8" ht="31.5" x14ac:dyDescent="0.25">
      <c r="A41" s="46" t="s">
        <v>61</v>
      </c>
      <c r="B41" s="8" t="s">
        <v>22</v>
      </c>
      <c r="C41" s="92">
        <v>0</v>
      </c>
      <c r="D41" s="20">
        <v>0</v>
      </c>
      <c r="E41" s="21">
        <v>0</v>
      </c>
      <c r="F41" s="10">
        <v>0</v>
      </c>
      <c r="G41" s="94">
        <v>0</v>
      </c>
      <c r="H41" s="21">
        <v>0</v>
      </c>
    </row>
    <row r="42" spans="1:8" ht="31.5" x14ac:dyDescent="0.25">
      <c r="A42" s="46" t="s">
        <v>62</v>
      </c>
      <c r="B42" s="9" t="s">
        <v>23</v>
      </c>
      <c r="C42" s="92">
        <v>6</v>
      </c>
      <c r="D42" s="32">
        <v>5.7</v>
      </c>
      <c r="E42" s="21">
        <f t="shared" si="0"/>
        <v>95</v>
      </c>
      <c r="F42" s="10">
        <v>576</v>
      </c>
      <c r="G42" s="94">
        <v>547</v>
      </c>
      <c r="H42" s="21">
        <f>G42*100/F42</f>
        <v>94.965277777777771</v>
      </c>
    </row>
    <row r="43" spans="1:8" ht="31.5" x14ac:dyDescent="0.25">
      <c r="A43" s="46" t="s">
        <v>63</v>
      </c>
      <c r="B43" s="1" t="s">
        <v>24</v>
      </c>
      <c r="C43" s="91">
        <v>6</v>
      </c>
      <c r="D43" s="32">
        <v>5.8</v>
      </c>
      <c r="E43" s="21">
        <f t="shared" si="0"/>
        <v>96.666666666666671</v>
      </c>
      <c r="F43" s="10">
        <v>288</v>
      </c>
      <c r="G43" s="94">
        <v>276</v>
      </c>
      <c r="H43" s="21">
        <f>G43*100/F43</f>
        <v>95.833333333333329</v>
      </c>
    </row>
    <row r="44" spans="1:8" x14ac:dyDescent="0.25">
      <c r="A44" s="46" t="s">
        <v>64</v>
      </c>
      <c r="B44" s="45" t="s">
        <v>55</v>
      </c>
      <c r="C44" s="19">
        <v>5</v>
      </c>
      <c r="D44" s="69">
        <v>5.3</v>
      </c>
      <c r="E44" s="26">
        <f t="shared" si="0"/>
        <v>106</v>
      </c>
      <c r="F44" s="19">
        <f>SUM(F45:F47)</f>
        <v>520</v>
      </c>
      <c r="G44" s="36">
        <f>SUM(G45:G47)</f>
        <v>547</v>
      </c>
      <c r="H44" s="26">
        <f>G44*100/F44</f>
        <v>105.19230769230769</v>
      </c>
    </row>
    <row r="45" spans="1:8" ht="47.25" x14ac:dyDescent="0.25">
      <c r="A45" s="46" t="s">
        <v>65</v>
      </c>
      <c r="B45" s="3" t="s">
        <v>25</v>
      </c>
      <c r="C45" s="92">
        <v>5</v>
      </c>
      <c r="D45" s="32">
        <v>5.3</v>
      </c>
      <c r="E45" s="21">
        <f t="shared" si="0"/>
        <v>106</v>
      </c>
      <c r="F45" s="10">
        <v>520</v>
      </c>
      <c r="G45" s="94">
        <v>547</v>
      </c>
      <c r="H45" s="21">
        <f>G45*100/F45</f>
        <v>105.19230769230769</v>
      </c>
    </row>
    <row r="46" spans="1:8" ht="18.75" x14ac:dyDescent="0.25">
      <c r="A46" s="46" t="s">
        <v>66</v>
      </c>
      <c r="B46" s="3" t="s">
        <v>26</v>
      </c>
      <c r="C46" s="92">
        <v>0</v>
      </c>
      <c r="D46" s="20">
        <v>0</v>
      </c>
      <c r="E46" s="21">
        <v>0</v>
      </c>
      <c r="F46" s="10">
        <v>0</v>
      </c>
      <c r="G46" s="10">
        <v>0</v>
      </c>
      <c r="H46" s="21">
        <v>0</v>
      </c>
    </row>
    <row r="47" spans="1:8" ht="63" x14ac:dyDescent="0.25">
      <c r="A47" s="46" t="s">
        <v>67</v>
      </c>
      <c r="B47" s="3" t="s">
        <v>27</v>
      </c>
      <c r="C47" s="92">
        <v>0</v>
      </c>
      <c r="D47" s="20">
        <v>0</v>
      </c>
      <c r="E47" s="21">
        <v>0</v>
      </c>
      <c r="F47" s="10">
        <v>0</v>
      </c>
      <c r="G47" s="10">
        <v>0</v>
      </c>
      <c r="H47" s="21">
        <v>0</v>
      </c>
    </row>
    <row r="48" spans="1:8" x14ac:dyDescent="0.25">
      <c r="A48" s="46" t="s">
        <v>68</v>
      </c>
      <c r="B48" s="45" t="s">
        <v>56</v>
      </c>
      <c r="C48" s="19">
        <v>6</v>
      </c>
      <c r="D48" s="69">
        <v>5.8</v>
      </c>
      <c r="E48" s="26">
        <f t="shared" si="0"/>
        <v>96.666666666666671</v>
      </c>
      <c r="F48" s="19">
        <f>SUM(F49:F51)</f>
        <v>216</v>
      </c>
      <c r="G48" s="36">
        <f>SUM(G49:G51)</f>
        <v>207</v>
      </c>
      <c r="H48" s="26">
        <f>G48*100/F48</f>
        <v>95.833333333333329</v>
      </c>
    </row>
    <row r="49" spans="1:8" ht="47.25" x14ac:dyDescent="0.25">
      <c r="A49" s="46" t="s">
        <v>69</v>
      </c>
      <c r="B49" s="8" t="s">
        <v>28</v>
      </c>
      <c r="C49" s="92">
        <v>6</v>
      </c>
      <c r="D49" s="32">
        <v>5.8</v>
      </c>
      <c r="E49" s="21">
        <f t="shared" si="0"/>
        <v>96.666666666666671</v>
      </c>
      <c r="F49" s="10">
        <v>72</v>
      </c>
      <c r="G49" s="94">
        <v>69</v>
      </c>
      <c r="H49" s="21">
        <f>G49*100/F49</f>
        <v>95.833333333333329</v>
      </c>
    </row>
    <row r="50" spans="1:8" ht="31.5" x14ac:dyDescent="0.25">
      <c r="A50" s="46" t="s">
        <v>70</v>
      </c>
      <c r="B50" s="2" t="s">
        <v>29</v>
      </c>
      <c r="C50" s="92">
        <v>6</v>
      </c>
      <c r="D50" s="32">
        <v>5.8</v>
      </c>
      <c r="E50" s="21">
        <f t="shared" si="0"/>
        <v>96.666666666666671</v>
      </c>
      <c r="F50" s="10">
        <v>72</v>
      </c>
      <c r="G50" s="94">
        <v>69</v>
      </c>
      <c r="H50" s="21">
        <f>G50*100/F50</f>
        <v>95.833333333333329</v>
      </c>
    </row>
    <row r="51" spans="1:8" ht="31.5" x14ac:dyDescent="0.25">
      <c r="A51" s="46" t="s">
        <v>71</v>
      </c>
      <c r="B51" s="8" t="s">
        <v>30</v>
      </c>
      <c r="C51" s="92">
        <v>6</v>
      </c>
      <c r="D51" s="32">
        <v>5.8</v>
      </c>
      <c r="E51" s="21">
        <f t="shared" si="0"/>
        <v>96.666666666666671</v>
      </c>
      <c r="F51" s="10">
        <v>72</v>
      </c>
      <c r="G51" s="94">
        <v>69</v>
      </c>
      <c r="H51" s="21">
        <f>G51*100/F51</f>
        <v>95.833333333333329</v>
      </c>
    </row>
    <row r="52" spans="1:8" ht="63" x14ac:dyDescent="0.25">
      <c r="A52" s="46" t="s">
        <v>72</v>
      </c>
      <c r="B52" s="47" t="s">
        <v>57</v>
      </c>
      <c r="C52" s="19">
        <v>5</v>
      </c>
      <c r="D52" s="69">
        <v>5.3</v>
      </c>
      <c r="E52" s="26">
        <f t="shared" si="0"/>
        <v>106</v>
      </c>
      <c r="F52" s="19">
        <f>SUM(F53:F56)</f>
        <v>452</v>
      </c>
      <c r="G52" s="19">
        <f>SUM(G53:G56)</f>
        <v>473</v>
      </c>
      <c r="H52" s="26">
        <f>G52*100/F52</f>
        <v>104.64601769911505</v>
      </c>
    </row>
    <row r="53" spans="1:8" ht="47.25" x14ac:dyDescent="0.25">
      <c r="A53" s="46" t="s">
        <v>73</v>
      </c>
      <c r="B53" s="3" t="s">
        <v>31</v>
      </c>
      <c r="C53" s="92">
        <v>0</v>
      </c>
      <c r="D53" s="20">
        <v>0</v>
      </c>
      <c r="E53" s="21">
        <v>0</v>
      </c>
      <c r="F53" s="10">
        <v>0</v>
      </c>
      <c r="G53" s="94">
        <v>0</v>
      </c>
      <c r="H53" s="21">
        <v>0</v>
      </c>
    </row>
    <row r="54" spans="1:8" ht="31.5" x14ac:dyDescent="0.25">
      <c r="A54" s="46" t="s">
        <v>74</v>
      </c>
      <c r="B54" s="3" t="s">
        <v>32</v>
      </c>
      <c r="C54" s="92">
        <v>5</v>
      </c>
      <c r="D54" s="32">
        <v>5.3</v>
      </c>
      <c r="E54" s="21">
        <f t="shared" si="0"/>
        <v>106</v>
      </c>
      <c r="F54" s="10">
        <v>260</v>
      </c>
      <c r="G54" s="94">
        <v>275</v>
      </c>
      <c r="H54" s="21">
        <f>G54*100/F54</f>
        <v>105.76923076923077</v>
      </c>
    </row>
    <row r="55" spans="1:8" ht="31.5" x14ac:dyDescent="0.25">
      <c r="A55" s="46" t="s">
        <v>75</v>
      </c>
      <c r="B55" s="3" t="s">
        <v>33</v>
      </c>
      <c r="C55" s="92">
        <v>0</v>
      </c>
      <c r="D55" s="20">
        <v>0</v>
      </c>
      <c r="E55" s="21">
        <v>0</v>
      </c>
      <c r="F55" s="10">
        <v>0</v>
      </c>
      <c r="G55" s="94">
        <v>0</v>
      </c>
      <c r="H55" s="21">
        <v>0</v>
      </c>
    </row>
    <row r="56" spans="1:8" ht="31.5" x14ac:dyDescent="0.25">
      <c r="A56" s="46" t="s">
        <v>76</v>
      </c>
      <c r="B56" s="3" t="s">
        <v>34</v>
      </c>
      <c r="C56" s="92">
        <v>2</v>
      </c>
      <c r="D56" s="20">
        <v>2.1</v>
      </c>
      <c r="E56" s="21">
        <f t="shared" si="0"/>
        <v>105</v>
      </c>
      <c r="F56" s="10">
        <v>192</v>
      </c>
      <c r="G56" s="94">
        <v>198</v>
      </c>
      <c r="H56" s="21">
        <f>G56*100/F56</f>
        <v>103.125</v>
      </c>
    </row>
    <row r="57" spans="1:8" ht="29.25" customHeight="1" x14ac:dyDescent="0.25">
      <c r="A57" s="46"/>
      <c r="B57" s="14" t="s">
        <v>115</v>
      </c>
      <c r="C57" s="20"/>
      <c r="D57" s="20"/>
      <c r="E57" s="26"/>
      <c r="F57" s="37">
        <f>SUM(F19,F27,F34,F38,F44,F48,F52)</f>
        <v>10422</v>
      </c>
      <c r="G57" s="37">
        <f>SUM(G19,G27,G34,G38,G44,G48,G52)</f>
        <v>10034</v>
      </c>
      <c r="H57" s="26">
        <f>G57*100/F57</f>
        <v>96.27710612166571</v>
      </c>
    </row>
    <row r="58" spans="1:8" x14ac:dyDescent="0.25">
      <c r="A58" s="65"/>
      <c r="B58" s="13"/>
      <c r="C58" s="23"/>
      <c r="D58" s="23"/>
      <c r="E58" s="23"/>
      <c r="F58" s="66"/>
      <c r="G58" s="67"/>
      <c r="H58" s="68"/>
    </row>
  </sheetData>
  <mergeCells count="18">
    <mergeCell ref="A16:A18"/>
    <mergeCell ref="B16:B18"/>
    <mergeCell ref="C16:H16"/>
    <mergeCell ref="C17:E17"/>
    <mergeCell ref="F17:H17"/>
    <mergeCell ref="A8:H8"/>
    <mergeCell ref="A9:H9"/>
    <mergeCell ref="A11:H11"/>
    <mergeCell ref="A12:H12"/>
    <mergeCell ref="A14:H14"/>
    <mergeCell ref="D6:E6"/>
    <mergeCell ref="G3:H3"/>
    <mergeCell ref="G4:H4"/>
    <mergeCell ref="G5:H5"/>
    <mergeCell ref="G6:H6"/>
    <mergeCell ref="D3:E3"/>
    <mergeCell ref="D4:E4"/>
    <mergeCell ref="D5:E5"/>
  </mergeCells>
  <pageMargins left="0.78740157480314965" right="0.39370078740157483" top="0" bottom="0" header="0" footer="0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9"/>
  <sheetViews>
    <sheetView view="pageBreakPreview" topLeftCell="A43" zoomScaleNormal="100" zoomScaleSheetLayoutView="100" workbookViewId="0">
      <selection activeCell="Q19" sqref="Q19"/>
    </sheetView>
  </sheetViews>
  <sheetFormatPr defaultColWidth="9.140625" defaultRowHeight="15.75" x14ac:dyDescent="0.25"/>
  <cols>
    <col min="1" max="1" width="5.140625" style="42" customWidth="1"/>
    <col min="2" max="2" width="51.28515625" style="24" customWidth="1"/>
    <col min="3" max="5" width="14.7109375" style="15" customWidth="1"/>
    <col min="6" max="8" width="14.7109375" style="24" customWidth="1"/>
    <col min="9" max="16384" width="9.140625" style="24"/>
  </cols>
  <sheetData>
    <row r="2" spans="1:8" x14ac:dyDescent="0.25">
      <c r="C2" s="24"/>
      <c r="D2" s="41"/>
      <c r="E2" s="35"/>
      <c r="G2" s="70" t="s">
        <v>96</v>
      </c>
      <c r="H2" s="35"/>
    </row>
    <row r="3" spans="1:8" x14ac:dyDescent="0.25">
      <c r="C3" s="41"/>
      <c r="D3" s="134"/>
      <c r="E3" s="135"/>
      <c r="G3" s="134" t="s">
        <v>97</v>
      </c>
      <c r="H3" s="135"/>
    </row>
    <row r="4" spans="1:8" x14ac:dyDescent="0.25">
      <c r="D4" s="134"/>
      <c r="E4" s="135"/>
      <c r="G4" s="134" t="s">
        <v>98</v>
      </c>
      <c r="H4" s="135"/>
    </row>
    <row r="5" spans="1:8" x14ac:dyDescent="0.25">
      <c r="D5" s="134"/>
      <c r="E5" s="135"/>
      <c r="G5" s="134" t="s">
        <v>99</v>
      </c>
      <c r="H5" s="135"/>
    </row>
    <row r="6" spans="1:8" x14ac:dyDescent="0.25">
      <c r="D6" s="134"/>
      <c r="E6" s="135"/>
      <c r="G6" s="134" t="s">
        <v>100</v>
      </c>
      <c r="H6" s="135"/>
    </row>
    <row r="8" spans="1:8" x14ac:dyDescent="0.25">
      <c r="A8" s="136" t="s">
        <v>101</v>
      </c>
      <c r="B8" s="137"/>
      <c r="C8" s="137"/>
      <c r="D8" s="137"/>
      <c r="E8" s="137"/>
      <c r="F8" s="137"/>
      <c r="G8" s="137"/>
      <c r="H8" s="137"/>
    </row>
    <row r="9" spans="1:8" x14ac:dyDescent="0.25">
      <c r="A9" s="136" t="s">
        <v>102</v>
      </c>
      <c r="B9" s="137"/>
      <c r="C9" s="137"/>
      <c r="D9" s="137"/>
      <c r="E9" s="137"/>
      <c r="F9" s="137"/>
      <c r="G9" s="137"/>
      <c r="H9" s="137"/>
    </row>
    <row r="10" spans="1:8" x14ac:dyDescent="0.25">
      <c r="A10" s="43"/>
      <c r="B10" s="16"/>
      <c r="C10" s="16"/>
      <c r="D10" s="16"/>
      <c r="E10" s="16"/>
      <c r="F10" s="72"/>
      <c r="G10" s="72"/>
      <c r="H10" s="16"/>
    </row>
    <row r="11" spans="1:8" x14ac:dyDescent="0.25">
      <c r="A11" s="138" t="s">
        <v>103</v>
      </c>
      <c r="B11" s="139"/>
      <c r="C11" s="139"/>
      <c r="D11" s="139"/>
      <c r="E11" s="139"/>
      <c r="F11" s="139"/>
      <c r="G11" s="139"/>
      <c r="H11" s="139"/>
    </row>
    <row r="12" spans="1:8" x14ac:dyDescent="0.25">
      <c r="A12" s="132" t="s">
        <v>104</v>
      </c>
      <c r="B12" s="133"/>
      <c r="C12" s="133"/>
      <c r="D12" s="133"/>
      <c r="E12" s="133"/>
      <c r="F12" s="133"/>
      <c r="G12" s="133"/>
      <c r="H12" s="133"/>
    </row>
    <row r="13" spans="1:8" x14ac:dyDescent="0.25">
      <c r="A13" s="40"/>
      <c r="B13" s="17"/>
      <c r="C13" s="17"/>
      <c r="D13" s="17"/>
      <c r="E13" s="17"/>
      <c r="F13" s="74"/>
      <c r="G13" s="74"/>
      <c r="H13" s="17"/>
    </row>
    <row r="14" spans="1:8" x14ac:dyDescent="0.25">
      <c r="A14" s="119" t="s">
        <v>105</v>
      </c>
      <c r="B14" s="120"/>
      <c r="C14" s="120"/>
      <c r="D14" s="120"/>
      <c r="E14" s="120"/>
      <c r="F14" s="120"/>
      <c r="G14" s="120"/>
      <c r="H14" s="120"/>
    </row>
    <row r="16" spans="1:8" ht="70.5" customHeight="1" x14ac:dyDescent="0.25">
      <c r="A16" s="121" t="s">
        <v>0</v>
      </c>
      <c r="B16" s="121" t="s">
        <v>106</v>
      </c>
      <c r="C16" s="126" t="s">
        <v>117</v>
      </c>
      <c r="D16" s="127"/>
      <c r="E16" s="127"/>
      <c r="F16" s="127"/>
      <c r="G16" s="127"/>
      <c r="H16" s="128"/>
    </row>
    <row r="17" spans="1:8" x14ac:dyDescent="0.25">
      <c r="A17" s="122"/>
      <c r="B17" s="124"/>
      <c r="C17" s="129" t="s">
        <v>108</v>
      </c>
      <c r="D17" s="130"/>
      <c r="E17" s="131"/>
      <c r="F17" s="129" t="s">
        <v>109</v>
      </c>
      <c r="G17" s="130"/>
      <c r="H17" s="131"/>
    </row>
    <row r="18" spans="1:8" ht="66.75" customHeight="1" x14ac:dyDescent="0.25">
      <c r="A18" s="123"/>
      <c r="B18" s="125"/>
      <c r="C18" s="18" t="s">
        <v>110</v>
      </c>
      <c r="D18" s="18" t="s">
        <v>111</v>
      </c>
      <c r="E18" s="18" t="s">
        <v>112</v>
      </c>
      <c r="F18" s="18" t="s">
        <v>113</v>
      </c>
      <c r="G18" s="18" t="s">
        <v>114</v>
      </c>
      <c r="H18" s="18" t="s">
        <v>112</v>
      </c>
    </row>
    <row r="19" spans="1:8" x14ac:dyDescent="0.25">
      <c r="A19" s="44" t="s">
        <v>1</v>
      </c>
      <c r="B19" s="45" t="s">
        <v>35</v>
      </c>
      <c r="C19" s="36">
        <v>4</v>
      </c>
      <c r="D19" s="113">
        <v>3.8</v>
      </c>
      <c r="E19" s="36">
        <f>D19*100/C19</f>
        <v>95</v>
      </c>
      <c r="F19" s="36">
        <f>SUM(F20:F27)</f>
        <v>4741</v>
      </c>
      <c r="G19" s="60">
        <f>SUM(G20:G27)</f>
        <v>4489</v>
      </c>
      <c r="H19" s="26">
        <f>G19*100/F19</f>
        <v>94.684665682345496</v>
      </c>
    </row>
    <row r="20" spans="1:8" ht="31.5" x14ac:dyDescent="0.25">
      <c r="A20" s="44" t="s">
        <v>2</v>
      </c>
      <c r="B20" s="1" t="s">
        <v>4</v>
      </c>
      <c r="C20" s="91">
        <v>4</v>
      </c>
      <c r="D20" s="32">
        <v>3.8</v>
      </c>
      <c r="E20" s="20">
        <f t="shared" ref="E20:E56" si="0">D20*100/C20</f>
        <v>95</v>
      </c>
      <c r="F20" s="64">
        <v>988</v>
      </c>
      <c r="G20" s="25">
        <v>941</v>
      </c>
      <c r="H20" s="21">
        <f>G20*100/F20</f>
        <v>95.242914979757089</v>
      </c>
    </row>
    <row r="21" spans="1:8" ht="31.5" x14ac:dyDescent="0.25">
      <c r="A21" s="44" t="s">
        <v>3</v>
      </c>
      <c r="B21" s="2" t="s">
        <v>5</v>
      </c>
      <c r="C21" s="91">
        <v>4</v>
      </c>
      <c r="D21" s="32">
        <v>3.5</v>
      </c>
      <c r="E21" s="20">
        <f t="shared" si="0"/>
        <v>87.5</v>
      </c>
      <c r="F21" s="64">
        <v>988</v>
      </c>
      <c r="G21" s="25">
        <v>885</v>
      </c>
      <c r="H21" s="21">
        <f t="shared" ref="H21:H58" si="1">G21*100/F21</f>
        <v>89.574898785425106</v>
      </c>
    </row>
    <row r="22" spans="1:8" ht="78.75" x14ac:dyDescent="0.25">
      <c r="A22" s="44" t="s">
        <v>36</v>
      </c>
      <c r="B22" s="2" t="s">
        <v>6</v>
      </c>
      <c r="C22" s="91">
        <v>4</v>
      </c>
      <c r="D22" s="32">
        <v>3.8</v>
      </c>
      <c r="E22" s="20">
        <f t="shared" si="0"/>
        <v>95</v>
      </c>
      <c r="F22" s="64">
        <v>988</v>
      </c>
      <c r="G22" s="25">
        <v>941</v>
      </c>
      <c r="H22" s="21">
        <f t="shared" si="1"/>
        <v>95.242914979757089</v>
      </c>
    </row>
    <row r="23" spans="1:8" ht="47.25" x14ac:dyDescent="0.25">
      <c r="A23" s="44" t="s">
        <v>37</v>
      </c>
      <c r="B23" s="2" t="s">
        <v>7</v>
      </c>
      <c r="C23" s="92">
        <v>0</v>
      </c>
      <c r="D23" s="20">
        <v>0</v>
      </c>
      <c r="E23" s="20">
        <v>0</v>
      </c>
      <c r="F23" s="10">
        <v>0</v>
      </c>
      <c r="G23" s="22">
        <v>0</v>
      </c>
      <c r="H23" s="21">
        <v>0</v>
      </c>
    </row>
    <row r="24" spans="1:8" ht="47.25" x14ac:dyDescent="0.25">
      <c r="A24" s="44" t="s">
        <v>38</v>
      </c>
      <c r="B24" s="2" t="s">
        <v>8</v>
      </c>
      <c r="C24" s="91">
        <v>4</v>
      </c>
      <c r="D24" s="20">
        <v>3.5</v>
      </c>
      <c r="E24" s="20">
        <f t="shared" si="0"/>
        <v>87.5</v>
      </c>
      <c r="F24" s="64">
        <v>988</v>
      </c>
      <c r="G24" s="22">
        <v>874</v>
      </c>
      <c r="H24" s="21">
        <f t="shared" si="1"/>
        <v>88.461538461538467</v>
      </c>
    </row>
    <row r="25" spans="1:8" ht="31.5" x14ac:dyDescent="0.25">
      <c r="A25" s="46" t="s">
        <v>39</v>
      </c>
      <c r="B25" s="2" t="s">
        <v>9</v>
      </c>
      <c r="C25" s="92">
        <v>0</v>
      </c>
      <c r="D25" s="20">
        <v>0</v>
      </c>
      <c r="E25" s="20">
        <v>0</v>
      </c>
      <c r="F25" s="10">
        <v>0</v>
      </c>
      <c r="G25" s="22">
        <v>0</v>
      </c>
      <c r="H25" s="21">
        <v>0</v>
      </c>
    </row>
    <row r="26" spans="1:8" ht="18.75" x14ac:dyDescent="0.25">
      <c r="A26" s="46" t="s">
        <v>40</v>
      </c>
      <c r="B26" s="2" t="s">
        <v>10</v>
      </c>
      <c r="C26" s="91">
        <v>3</v>
      </c>
      <c r="D26" s="20">
        <v>3.3</v>
      </c>
      <c r="E26" s="21">
        <f t="shared" si="0"/>
        <v>110</v>
      </c>
      <c r="F26" s="64">
        <v>741</v>
      </c>
      <c r="G26" s="10">
        <v>816</v>
      </c>
      <c r="H26" s="21">
        <f t="shared" si="1"/>
        <v>110.12145748987854</v>
      </c>
    </row>
    <row r="27" spans="1:8" ht="78.75" x14ac:dyDescent="0.25">
      <c r="A27" s="116" t="s">
        <v>124</v>
      </c>
      <c r="B27" s="2" t="s">
        <v>123</v>
      </c>
      <c r="C27" s="91">
        <v>1</v>
      </c>
      <c r="D27" s="20">
        <v>1</v>
      </c>
      <c r="E27" s="21">
        <f t="shared" si="0"/>
        <v>100</v>
      </c>
      <c r="F27" s="64">
        <v>48</v>
      </c>
      <c r="G27" s="10">
        <v>32</v>
      </c>
      <c r="H27" s="21">
        <f t="shared" si="1"/>
        <v>66.666666666666671</v>
      </c>
    </row>
    <row r="28" spans="1:8" x14ac:dyDescent="0.25">
      <c r="A28" s="46" t="s">
        <v>42</v>
      </c>
      <c r="B28" s="45" t="s">
        <v>41</v>
      </c>
      <c r="C28" s="36">
        <v>4</v>
      </c>
      <c r="D28" s="36">
        <v>3.8</v>
      </c>
      <c r="E28" s="36">
        <f t="shared" si="0"/>
        <v>95</v>
      </c>
      <c r="F28" s="36">
        <f>SUM(F29:F34)</f>
        <v>2379</v>
      </c>
      <c r="G28" s="36">
        <f>SUM(G29:G34)</f>
        <v>2351</v>
      </c>
      <c r="H28" s="26">
        <f t="shared" si="1"/>
        <v>98.82303488860866</v>
      </c>
    </row>
    <row r="29" spans="1:8" ht="94.5" x14ac:dyDescent="0.25">
      <c r="A29" s="46" t="s">
        <v>43</v>
      </c>
      <c r="B29" s="3" t="s">
        <v>11</v>
      </c>
      <c r="C29" s="92">
        <v>2</v>
      </c>
      <c r="D29" s="20">
        <v>2</v>
      </c>
      <c r="E29" s="20">
        <f t="shared" si="0"/>
        <v>100</v>
      </c>
      <c r="F29" s="10">
        <v>494</v>
      </c>
      <c r="G29" s="94">
        <v>504</v>
      </c>
      <c r="H29" s="21">
        <f t="shared" si="1"/>
        <v>102.02429149797571</v>
      </c>
    </row>
    <row r="30" spans="1:8" ht="31.5" x14ac:dyDescent="0.25">
      <c r="A30" s="46" t="s">
        <v>44</v>
      </c>
      <c r="B30" s="4" t="s">
        <v>12</v>
      </c>
      <c r="C30" s="92">
        <v>0</v>
      </c>
      <c r="D30" s="20">
        <v>0</v>
      </c>
      <c r="E30" s="20">
        <v>0</v>
      </c>
      <c r="F30" s="10">
        <v>0</v>
      </c>
      <c r="G30" s="94">
        <v>0</v>
      </c>
      <c r="H30" s="21">
        <v>0</v>
      </c>
    </row>
    <row r="31" spans="1:8" ht="47.25" x14ac:dyDescent="0.25">
      <c r="A31" s="46" t="s">
        <v>45</v>
      </c>
      <c r="B31" s="5" t="s">
        <v>13</v>
      </c>
      <c r="C31" s="91">
        <v>4</v>
      </c>
      <c r="D31" s="20">
        <v>3.8</v>
      </c>
      <c r="E31" s="20">
        <f t="shared" si="0"/>
        <v>95</v>
      </c>
      <c r="F31" s="64">
        <v>988</v>
      </c>
      <c r="G31" s="94">
        <v>941</v>
      </c>
      <c r="H31" s="21">
        <f t="shared" si="1"/>
        <v>95.242914979757089</v>
      </c>
    </row>
    <row r="32" spans="1:8" ht="31.5" x14ac:dyDescent="0.25">
      <c r="A32" s="46" t="s">
        <v>46</v>
      </c>
      <c r="B32" s="6" t="s">
        <v>14</v>
      </c>
      <c r="C32" s="92">
        <v>3</v>
      </c>
      <c r="D32" s="20">
        <v>3.1</v>
      </c>
      <c r="E32" s="21">
        <f t="shared" si="0"/>
        <v>103.33333333333333</v>
      </c>
      <c r="F32" s="10">
        <v>156</v>
      </c>
      <c r="G32" s="94">
        <v>159</v>
      </c>
      <c r="H32" s="21">
        <f t="shared" si="1"/>
        <v>101.92307692307692</v>
      </c>
    </row>
    <row r="33" spans="1:8" ht="31.5" x14ac:dyDescent="0.25">
      <c r="A33" s="46" t="s">
        <v>47</v>
      </c>
      <c r="B33" s="3" t="s">
        <v>15</v>
      </c>
      <c r="C33" s="91">
        <v>3</v>
      </c>
      <c r="D33" s="20">
        <v>3</v>
      </c>
      <c r="E33" s="21">
        <f t="shared" si="0"/>
        <v>100</v>
      </c>
      <c r="F33" s="10">
        <v>741</v>
      </c>
      <c r="G33" s="94">
        <v>747</v>
      </c>
      <c r="H33" s="21">
        <f t="shared" si="1"/>
        <v>100.80971659919028</v>
      </c>
    </row>
    <row r="34" spans="1:8" ht="78.75" x14ac:dyDescent="0.25">
      <c r="A34" s="46" t="s">
        <v>48</v>
      </c>
      <c r="B34" s="6" t="s">
        <v>16</v>
      </c>
      <c r="C34" s="91">
        <v>0</v>
      </c>
      <c r="D34" s="20">
        <v>0</v>
      </c>
      <c r="E34" s="20">
        <v>0</v>
      </c>
      <c r="F34" s="10">
        <v>0</v>
      </c>
      <c r="G34" s="94">
        <v>0</v>
      </c>
      <c r="H34" s="21">
        <v>0</v>
      </c>
    </row>
    <row r="35" spans="1:8" x14ac:dyDescent="0.25">
      <c r="A35" s="46" t="s">
        <v>50</v>
      </c>
      <c r="B35" s="12" t="s">
        <v>49</v>
      </c>
      <c r="C35" s="19">
        <v>4</v>
      </c>
      <c r="D35" s="19">
        <v>3.7</v>
      </c>
      <c r="E35" s="19">
        <f t="shared" si="0"/>
        <v>92.5</v>
      </c>
      <c r="F35" s="36">
        <f>SUM(F36:F38)</f>
        <v>72</v>
      </c>
      <c r="G35" s="36">
        <v>71</v>
      </c>
      <c r="H35" s="26">
        <f t="shared" si="1"/>
        <v>98.611111111111114</v>
      </c>
    </row>
    <row r="36" spans="1:8" ht="47.25" x14ac:dyDescent="0.25">
      <c r="A36" s="46" t="s">
        <v>51</v>
      </c>
      <c r="B36" s="2" t="s">
        <v>17</v>
      </c>
      <c r="C36" s="92">
        <v>2</v>
      </c>
      <c r="D36" s="20">
        <v>2</v>
      </c>
      <c r="E36" s="20">
        <f t="shared" si="0"/>
        <v>100</v>
      </c>
      <c r="F36" s="10">
        <v>24</v>
      </c>
      <c r="G36" s="11">
        <v>26</v>
      </c>
      <c r="H36" s="104">
        <f t="shared" si="1"/>
        <v>108.33333333333333</v>
      </c>
    </row>
    <row r="37" spans="1:8" ht="18.75" x14ac:dyDescent="0.25">
      <c r="A37" s="46" t="s">
        <v>52</v>
      </c>
      <c r="B37" s="7" t="s">
        <v>18</v>
      </c>
      <c r="C37" s="92">
        <v>4</v>
      </c>
      <c r="D37" s="20">
        <v>3.7</v>
      </c>
      <c r="E37" s="20">
        <f t="shared" si="0"/>
        <v>92.5</v>
      </c>
      <c r="F37" s="10">
        <v>48</v>
      </c>
      <c r="G37" s="94">
        <v>45</v>
      </c>
      <c r="H37" s="21">
        <f t="shared" si="1"/>
        <v>93.75</v>
      </c>
    </row>
    <row r="38" spans="1:8" ht="47.25" x14ac:dyDescent="0.25">
      <c r="A38" s="46" t="s">
        <v>53</v>
      </c>
      <c r="B38" s="8" t="s">
        <v>19</v>
      </c>
      <c r="C38" s="91">
        <v>0</v>
      </c>
      <c r="D38" s="20">
        <v>0</v>
      </c>
      <c r="E38" s="20">
        <v>0</v>
      </c>
      <c r="F38" s="10">
        <v>0</v>
      </c>
      <c r="G38" s="11">
        <v>0</v>
      </c>
      <c r="H38" s="21">
        <v>0</v>
      </c>
    </row>
    <row r="39" spans="1:8" x14ac:dyDescent="0.25">
      <c r="A39" s="46" t="s">
        <v>58</v>
      </c>
      <c r="B39" s="45" t="s">
        <v>54</v>
      </c>
      <c r="C39" s="19">
        <v>4</v>
      </c>
      <c r="D39" s="19">
        <v>4</v>
      </c>
      <c r="E39" s="19">
        <f t="shared" si="0"/>
        <v>100</v>
      </c>
      <c r="F39" s="36">
        <f>SUM(F40:F44)</f>
        <v>768</v>
      </c>
      <c r="G39" s="36">
        <v>780</v>
      </c>
      <c r="H39" s="26">
        <f t="shared" si="1"/>
        <v>101.5625</v>
      </c>
    </row>
    <row r="40" spans="1:8" ht="78.75" x14ac:dyDescent="0.25">
      <c r="A40" s="46" t="s">
        <v>59</v>
      </c>
      <c r="B40" s="8" t="s">
        <v>20</v>
      </c>
      <c r="C40" s="92">
        <v>0</v>
      </c>
      <c r="D40" s="20">
        <v>0</v>
      </c>
      <c r="E40" s="20">
        <v>0</v>
      </c>
      <c r="F40" s="10">
        <v>0</v>
      </c>
      <c r="G40" s="94">
        <v>0</v>
      </c>
      <c r="H40" s="21">
        <v>0</v>
      </c>
    </row>
    <row r="41" spans="1:8" ht="78.75" x14ac:dyDescent="0.25">
      <c r="A41" s="46" t="s">
        <v>60</v>
      </c>
      <c r="B41" s="8" t="s">
        <v>21</v>
      </c>
      <c r="C41" s="93">
        <v>0</v>
      </c>
      <c r="D41" s="20">
        <v>0</v>
      </c>
      <c r="E41" s="20">
        <v>0</v>
      </c>
      <c r="F41" s="10">
        <v>0</v>
      </c>
      <c r="G41" s="94">
        <v>0</v>
      </c>
      <c r="H41" s="21">
        <v>0</v>
      </c>
    </row>
    <row r="42" spans="1:8" ht="31.5" x14ac:dyDescent="0.25">
      <c r="A42" s="46" t="s">
        <v>61</v>
      </c>
      <c r="B42" s="8" t="s">
        <v>22</v>
      </c>
      <c r="C42" s="92">
        <v>4</v>
      </c>
      <c r="D42" s="20">
        <v>4</v>
      </c>
      <c r="E42" s="20">
        <f t="shared" si="0"/>
        <v>100</v>
      </c>
      <c r="F42" s="10">
        <v>384</v>
      </c>
      <c r="G42" s="94">
        <v>389</v>
      </c>
      <c r="H42" s="21">
        <f t="shared" ref="H42" si="2">G42*100/F42</f>
        <v>101.30208333333333</v>
      </c>
    </row>
    <row r="43" spans="1:8" ht="31.5" x14ac:dyDescent="0.25">
      <c r="A43" s="46" t="s">
        <v>62</v>
      </c>
      <c r="B43" s="9" t="s">
        <v>23</v>
      </c>
      <c r="C43" s="92">
        <v>3</v>
      </c>
      <c r="D43" s="20">
        <v>3.1</v>
      </c>
      <c r="E43" s="21">
        <f t="shared" si="0"/>
        <v>103.33333333333333</v>
      </c>
      <c r="F43" s="10">
        <v>288</v>
      </c>
      <c r="G43" s="94">
        <v>292</v>
      </c>
      <c r="H43" s="21">
        <f t="shared" si="1"/>
        <v>101.38888888888889</v>
      </c>
    </row>
    <row r="44" spans="1:8" ht="31.5" x14ac:dyDescent="0.25">
      <c r="A44" s="46" t="s">
        <v>63</v>
      </c>
      <c r="B44" s="1" t="s">
        <v>24</v>
      </c>
      <c r="C44" s="91">
        <v>2</v>
      </c>
      <c r="D44" s="20">
        <v>2.1</v>
      </c>
      <c r="E44" s="20">
        <f t="shared" si="0"/>
        <v>105</v>
      </c>
      <c r="F44" s="10">
        <v>96</v>
      </c>
      <c r="G44" s="94">
        <v>99</v>
      </c>
      <c r="H44" s="21">
        <f t="shared" si="1"/>
        <v>103.125</v>
      </c>
    </row>
    <row r="45" spans="1:8" x14ac:dyDescent="0.25">
      <c r="A45" s="46" t="s">
        <v>64</v>
      </c>
      <c r="B45" s="45" t="s">
        <v>55</v>
      </c>
      <c r="C45" s="19">
        <v>3</v>
      </c>
      <c r="D45" s="19">
        <v>3.1</v>
      </c>
      <c r="E45" s="26">
        <f t="shared" si="0"/>
        <v>103.33333333333333</v>
      </c>
      <c r="F45" s="36">
        <f>SUM(F46:F48)</f>
        <v>312</v>
      </c>
      <c r="G45" s="36">
        <f>SUM(G46:G48)</f>
        <v>317</v>
      </c>
      <c r="H45" s="26">
        <f t="shared" si="1"/>
        <v>101.6025641025641</v>
      </c>
    </row>
    <row r="46" spans="1:8" ht="47.25" x14ac:dyDescent="0.25">
      <c r="A46" s="46" t="s">
        <v>65</v>
      </c>
      <c r="B46" s="3" t="s">
        <v>25</v>
      </c>
      <c r="C46" s="92">
        <v>3</v>
      </c>
      <c r="D46" s="20">
        <v>3.1</v>
      </c>
      <c r="E46" s="21">
        <f t="shared" si="0"/>
        <v>103.33333333333333</v>
      </c>
      <c r="F46" s="10">
        <v>312</v>
      </c>
      <c r="G46" s="94">
        <v>317</v>
      </c>
      <c r="H46" s="21">
        <f t="shared" ref="H46" si="3">G46*100/F46</f>
        <v>101.6025641025641</v>
      </c>
    </row>
    <row r="47" spans="1:8" ht="18.75" x14ac:dyDescent="0.25">
      <c r="A47" s="46" t="s">
        <v>66</v>
      </c>
      <c r="B47" s="3" t="s">
        <v>26</v>
      </c>
      <c r="C47" s="92">
        <v>0</v>
      </c>
      <c r="D47" s="20">
        <v>0</v>
      </c>
      <c r="E47" s="20">
        <v>0</v>
      </c>
      <c r="F47" s="10">
        <v>0</v>
      </c>
      <c r="G47" s="10">
        <v>0</v>
      </c>
      <c r="H47" s="21">
        <v>0</v>
      </c>
    </row>
    <row r="48" spans="1:8" ht="63" x14ac:dyDescent="0.25">
      <c r="A48" s="46" t="s">
        <v>67</v>
      </c>
      <c r="B48" s="3" t="s">
        <v>27</v>
      </c>
      <c r="C48" s="92">
        <v>0</v>
      </c>
      <c r="D48" s="20">
        <v>0</v>
      </c>
      <c r="E48" s="20">
        <v>0</v>
      </c>
      <c r="F48" s="10">
        <v>0</v>
      </c>
      <c r="G48" s="10">
        <v>0</v>
      </c>
      <c r="H48" s="21">
        <v>0</v>
      </c>
    </row>
    <row r="49" spans="1:8" x14ac:dyDescent="0.25">
      <c r="A49" s="46" t="s">
        <v>68</v>
      </c>
      <c r="B49" s="45" t="s">
        <v>56</v>
      </c>
      <c r="C49" s="19">
        <v>1</v>
      </c>
      <c r="D49" s="19">
        <v>1</v>
      </c>
      <c r="E49" s="26">
        <f t="shared" si="0"/>
        <v>100</v>
      </c>
      <c r="F49" s="36">
        <f>SUM(F50:F52)</f>
        <v>12</v>
      </c>
      <c r="G49" s="36">
        <f>SUM(G50:G52)</f>
        <v>11</v>
      </c>
      <c r="H49" s="26">
        <f t="shared" ref="H49" si="4">G49*100/F49</f>
        <v>91.666666666666671</v>
      </c>
    </row>
    <row r="50" spans="1:8" ht="47.25" x14ac:dyDescent="0.25">
      <c r="A50" s="46" t="s">
        <v>69</v>
      </c>
      <c r="B50" s="8" t="s">
        <v>28</v>
      </c>
      <c r="C50" s="92">
        <v>0</v>
      </c>
      <c r="D50" s="20">
        <v>0</v>
      </c>
      <c r="E50" s="20">
        <v>0</v>
      </c>
      <c r="F50" s="10">
        <v>0</v>
      </c>
      <c r="G50" s="94">
        <v>0</v>
      </c>
      <c r="H50" s="10">
        <v>0</v>
      </c>
    </row>
    <row r="51" spans="1:8" ht="31.5" x14ac:dyDescent="0.25">
      <c r="A51" s="46" t="s">
        <v>70</v>
      </c>
      <c r="B51" s="2" t="s">
        <v>29</v>
      </c>
      <c r="C51" s="92">
        <v>0</v>
      </c>
      <c r="D51" s="20">
        <v>0</v>
      </c>
      <c r="E51" s="20">
        <v>0</v>
      </c>
      <c r="F51" s="10">
        <v>0</v>
      </c>
      <c r="G51" s="94">
        <v>0</v>
      </c>
      <c r="H51" s="10">
        <v>0</v>
      </c>
    </row>
    <row r="52" spans="1:8" ht="31.5" x14ac:dyDescent="0.25">
      <c r="A52" s="46" t="s">
        <v>71</v>
      </c>
      <c r="B52" s="8" t="s">
        <v>30</v>
      </c>
      <c r="C52" s="91">
        <v>1</v>
      </c>
      <c r="D52" s="20">
        <v>1</v>
      </c>
      <c r="E52" s="21">
        <f t="shared" si="0"/>
        <v>100</v>
      </c>
      <c r="F52" s="10">
        <v>12</v>
      </c>
      <c r="G52" s="94">
        <v>11</v>
      </c>
      <c r="H52" s="21">
        <f t="shared" ref="H52" si="5">G52*100/F52</f>
        <v>91.666666666666671</v>
      </c>
    </row>
    <row r="53" spans="1:8" ht="63" x14ac:dyDescent="0.25">
      <c r="A53" s="46" t="s">
        <v>72</v>
      </c>
      <c r="B53" s="47" t="s">
        <v>57</v>
      </c>
      <c r="C53" s="19">
        <v>2</v>
      </c>
      <c r="D53" s="19">
        <v>2.2999999999999998</v>
      </c>
      <c r="E53" s="20">
        <f t="shared" si="0"/>
        <v>114.99999999999999</v>
      </c>
      <c r="F53" s="19">
        <f>SUM(F54:F57)</f>
        <v>232</v>
      </c>
      <c r="G53" s="19">
        <f>SUM(G54:G57)</f>
        <v>240</v>
      </c>
      <c r="H53" s="26">
        <f t="shared" si="1"/>
        <v>103.44827586206897</v>
      </c>
    </row>
    <row r="54" spans="1:8" ht="47.25" x14ac:dyDescent="0.25">
      <c r="A54" s="46" t="s">
        <v>73</v>
      </c>
      <c r="B54" s="3" t="s">
        <v>31</v>
      </c>
      <c r="C54" s="92">
        <v>2</v>
      </c>
      <c r="D54" s="20">
        <v>2.2999999999999998</v>
      </c>
      <c r="E54" s="20">
        <f t="shared" si="0"/>
        <v>114.99999999999999</v>
      </c>
      <c r="F54" s="10">
        <v>24</v>
      </c>
      <c r="G54" s="94">
        <v>27</v>
      </c>
      <c r="H54" s="21">
        <f t="shared" si="1"/>
        <v>112.5</v>
      </c>
    </row>
    <row r="55" spans="1:8" ht="31.5" x14ac:dyDescent="0.25">
      <c r="A55" s="46" t="s">
        <v>74</v>
      </c>
      <c r="B55" s="3" t="s">
        <v>32</v>
      </c>
      <c r="C55" s="92">
        <v>2</v>
      </c>
      <c r="D55" s="20">
        <v>2.1</v>
      </c>
      <c r="E55" s="20">
        <f t="shared" si="0"/>
        <v>105</v>
      </c>
      <c r="F55" s="10">
        <v>104</v>
      </c>
      <c r="G55" s="94">
        <v>107</v>
      </c>
      <c r="H55" s="21">
        <f t="shared" si="1"/>
        <v>102.88461538461539</v>
      </c>
    </row>
    <row r="56" spans="1:8" ht="31.5" x14ac:dyDescent="0.25">
      <c r="A56" s="46" t="s">
        <v>75</v>
      </c>
      <c r="B56" s="3" t="s">
        <v>33</v>
      </c>
      <c r="C56" s="92">
        <v>2</v>
      </c>
      <c r="D56" s="20">
        <v>2</v>
      </c>
      <c r="E56" s="20">
        <f t="shared" si="0"/>
        <v>100</v>
      </c>
      <c r="F56" s="10">
        <v>104</v>
      </c>
      <c r="G56" s="94">
        <v>106</v>
      </c>
      <c r="H56" s="21">
        <f t="shared" si="1"/>
        <v>101.92307692307692</v>
      </c>
    </row>
    <row r="57" spans="1:8" ht="31.5" x14ac:dyDescent="0.25">
      <c r="A57" s="46" t="s">
        <v>76</v>
      </c>
      <c r="B57" s="3" t="s">
        <v>34</v>
      </c>
      <c r="C57" s="92">
        <v>0</v>
      </c>
      <c r="D57" s="20">
        <v>0</v>
      </c>
      <c r="E57" s="20">
        <v>0</v>
      </c>
      <c r="F57" s="10">
        <v>0</v>
      </c>
      <c r="G57" s="94">
        <v>0</v>
      </c>
      <c r="H57" s="21">
        <v>0</v>
      </c>
    </row>
    <row r="58" spans="1:8" ht="29.25" customHeight="1" x14ac:dyDescent="0.25">
      <c r="A58" s="46"/>
      <c r="B58" s="14" t="s">
        <v>115</v>
      </c>
      <c r="C58" s="20"/>
      <c r="D58" s="20"/>
      <c r="E58" s="20"/>
      <c r="F58" s="37">
        <f>SUM(F19,F28,F35,F39,F45,F49,F53)</f>
        <v>8516</v>
      </c>
      <c r="G58" s="37">
        <f>SUM(G19,G28,G35,G39,G45,G49,G53)</f>
        <v>8259</v>
      </c>
      <c r="H58" s="26">
        <f t="shared" si="1"/>
        <v>96.982151244715823</v>
      </c>
    </row>
    <row r="59" spans="1:8" x14ac:dyDescent="0.25">
      <c r="A59" s="65"/>
      <c r="B59" s="13"/>
      <c r="C59" s="23"/>
      <c r="D59" s="23"/>
      <c r="E59" s="23"/>
      <c r="F59" s="66"/>
      <c r="G59" s="67"/>
      <c r="H59" s="68"/>
    </row>
  </sheetData>
  <mergeCells count="18">
    <mergeCell ref="A14:H14"/>
    <mergeCell ref="A16:A18"/>
    <mergeCell ref="B16:B18"/>
    <mergeCell ref="C16:H16"/>
    <mergeCell ref="C17:E17"/>
    <mergeCell ref="F17:H17"/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2"/>
  <sheetViews>
    <sheetView tabSelected="1" view="pageBreakPreview" topLeftCell="A13" zoomScaleNormal="100" zoomScaleSheetLayoutView="100" workbookViewId="0">
      <selection activeCell="O20" sqref="O20"/>
    </sheetView>
  </sheetViews>
  <sheetFormatPr defaultColWidth="9.140625" defaultRowHeight="15.75" x14ac:dyDescent="0.25"/>
  <cols>
    <col min="1" max="1" width="5.140625" style="42" customWidth="1"/>
    <col min="2" max="2" width="51.28515625" style="24" customWidth="1"/>
    <col min="3" max="5" width="14.7109375" style="15" customWidth="1"/>
    <col min="6" max="7" width="14.7109375" style="24" customWidth="1"/>
    <col min="8" max="8" width="17.85546875" style="24" customWidth="1"/>
    <col min="9" max="16384" width="9.140625" style="24"/>
  </cols>
  <sheetData>
    <row r="2" spans="1:8" x14ac:dyDescent="0.25">
      <c r="C2" s="24"/>
      <c r="D2" s="107"/>
      <c r="E2" s="35"/>
      <c r="G2" s="107" t="s">
        <v>96</v>
      </c>
      <c r="H2" s="35"/>
    </row>
    <row r="3" spans="1:8" x14ac:dyDescent="0.25">
      <c r="C3" s="107"/>
      <c r="D3" s="134"/>
      <c r="E3" s="135"/>
      <c r="G3" s="134" t="s">
        <v>97</v>
      </c>
      <c r="H3" s="135"/>
    </row>
    <row r="4" spans="1:8" x14ac:dyDescent="0.25">
      <c r="D4" s="134"/>
      <c r="E4" s="135"/>
      <c r="G4" s="134" t="s">
        <v>98</v>
      </c>
      <c r="H4" s="135"/>
    </row>
    <row r="5" spans="1:8" x14ac:dyDescent="0.25">
      <c r="D5" s="134"/>
      <c r="E5" s="135"/>
      <c r="G5" s="134" t="s">
        <v>99</v>
      </c>
      <c r="H5" s="135"/>
    </row>
    <row r="6" spans="1:8" x14ac:dyDescent="0.25">
      <c r="D6" s="134"/>
      <c r="E6" s="135"/>
      <c r="G6" s="134" t="s">
        <v>100</v>
      </c>
      <c r="H6" s="135"/>
    </row>
    <row r="8" spans="1:8" x14ac:dyDescent="0.25">
      <c r="A8" s="136" t="s">
        <v>101</v>
      </c>
      <c r="B8" s="137"/>
      <c r="C8" s="137"/>
      <c r="D8" s="137"/>
      <c r="E8" s="137"/>
      <c r="F8" s="137"/>
      <c r="G8" s="137"/>
      <c r="H8" s="137"/>
    </row>
    <row r="9" spans="1:8" x14ac:dyDescent="0.25">
      <c r="A9" s="136" t="s">
        <v>102</v>
      </c>
      <c r="B9" s="137"/>
      <c r="C9" s="137"/>
      <c r="D9" s="137"/>
      <c r="E9" s="137"/>
      <c r="F9" s="137"/>
      <c r="G9" s="137"/>
      <c r="H9" s="137"/>
    </row>
    <row r="10" spans="1:8" x14ac:dyDescent="0.25">
      <c r="A10" s="108"/>
      <c r="B10" s="109"/>
      <c r="C10" s="109"/>
      <c r="D10" s="109"/>
      <c r="E10" s="109"/>
      <c r="F10" s="109"/>
      <c r="G10" s="109"/>
      <c r="H10" s="109"/>
    </row>
    <row r="11" spans="1:8" x14ac:dyDescent="0.25">
      <c r="A11" s="138" t="s">
        <v>103</v>
      </c>
      <c r="B11" s="139"/>
      <c r="C11" s="139"/>
      <c r="D11" s="139"/>
      <c r="E11" s="139"/>
      <c r="F11" s="139"/>
      <c r="G11" s="139"/>
      <c r="H11" s="139"/>
    </row>
    <row r="12" spans="1:8" x14ac:dyDescent="0.25">
      <c r="A12" s="132" t="s">
        <v>104</v>
      </c>
      <c r="B12" s="133"/>
      <c r="C12" s="133"/>
      <c r="D12" s="133"/>
      <c r="E12" s="133"/>
      <c r="F12" s="133"/>
      <c r="G12" s="133"/>
      <c r="H12" s="133"/>
    </row>
    <row r="13" spans="1:8" x14ac:dyDescent="0.25">
      <c r="A13" s="105"/>
      <c r="B13" s="106"/>
      <c r="C13" s="106"/>
      <c r="D13" s="106"/>
      <c r="E13" s="106"/>
      <c r="F13" s="106"/>
      <c r="G13" s="106"/>
      <c r="H13" s="106"/>
    </row>
    <row r="14" spans="1:8" x14ac:dyDescent="0.25">
      <c r="A14" s="119" t="s">
        <v>105</v>
      </c>
      <c r="B14" s="120"/>
      <c r="C14" s="120"/>
      <c r="D14" s="120"/>
      <c r="E14" s="120"/>
      <c r="F14" s="120"/>
      <c r="G14" s="120"/>
      <c r="H14" s="120"/>
    </row>
    <row r="16" spans="1:8" ht="70.5" customHeight="1" x14ac:dyDescent="0.25">
      <c r="A16" s="121" t="s">
        <v>0</v>
      </c>
      <c r="B16" s="121" t="s">
        <v>106</v>
      </c>
      <c r="C16" s="126" t="s">
        <v>121</v>
      </c>
      <c r="D16" s="127"/>
      <c r="E16" s="127"/>
      <c r="F16" s="127"/>
      <c r="G16" s="127"/>
      <c r="H16" s="128"/>
    </row>
    <row r="17" spans="1:8" x14ac:dyDescent="0.25">
      <c r="A17" s="122"/>
      <c r="B17" s="124"/>
      <c r="C17" s="129" t="s">
        <v>108</v>
      </c>
      <c r="D17" s="130"/>
      <c r="E17" s="131"/>
      <c r="F17" s="129" t="s">
        <v>109</v>
      </c>
      <c r="G17" s="130"/>
      <c r="H17" s="131"/>
    </row>
    <row r="18" spans="1:8" ht="66.75" customHeight="1" x14ac:dyDescent="0.25">
      <c r="A18" s="123"/>
      <c r="B18" s="125"/>
      <c r="C18" s="18" t="s">
        <v>110</v>
      </c>
      <c r="D18" s="18" t="s">
        <v>111</v>
      </c>
      <c r="E18" s="18" t="s">
        <v>112</v>
      </c>
      <c r="F18" s="18" t="s">
        <v>113</v>
      </c>
      <c r="G18" s="18" t="s">
        <v>114</v>
      </c>
      <c r="H18" s="18" t="s">
        <v>112</v>
      </c>
    </row>
    <row r="19" spans="1:8" x14ac:dyDescent="0.25">
      <c r="A19" s="44" t="s">
        <v>1</v>
      </c>
      <c r="B19" s="45" t="s">
        <v>35</v>
      </c>
      <c r="C19" s="19">
        <v>10</v>
      </c>
      <c r="D19" s="69">
        <v>9.3000000000000007</v>
      </c>
      <c r="E19" s="26">
        <f>D19*100/C19</f>
        <v>93.000000000000014</v>
      </c>
      <c r="F19" s="19">
        <v>12365</v>
      </c>
      <c r="G19" s="19">
        <f>SUM(G20:G27)</f>
        <v>11465</v>
      </c>
      <c r="H19" s="26">
        <f>G19*100/F19</f>
        <v>92.721391023048923</v>
      </c>
    </row>
    <row r="20" spans="1:8" ht="31.5" x14ac:dyDescent="0.25">
      <c r="A20" s="44" t="s">
        <v>2</v>
      </c>
      <c r="B20" s="1" t="s">
        <v>4</v>
      </c>
      <c r="C20" s="110">
        <v>10</v>
      </c>
      <c r="D20" s="114">
        <v>9.2799999999999994</v>
      </c>
      <c r="E20" s="21">
        <f t="shared" ref="E20:E56" si="0">D20*100/C20</f>
        <v>92.799999999999983</v>
      </c>
      <c r="F20" s="20">
        <v>2470</v>
      </c>
      <c r="G20" s="11">
        <v>2290</v>
      </c>
      <c r="H20" s="21">
        <f>G20*100/F20</f>
        <v>92.712550607287454</v>
      </c>
    </row>
    <row r="21" spans="1:8" ht="31.5" x14ac:dyDescent="0.25">
      <c r="A21" s="44" t="s">
        <v>3</v>
      </c>
      <c r="B21" s="2" t="s">
        <v>5</v>
      </c>
      <c r="C21" s="110">
        <v>10</v>
      </c>
      <c r="D21" s="114">
        <v>9.2799999999999994</v>
      </c>
      <c r="E21" s="21">
        <f t="shared" si="0"/>
        <v>92.799999999999983</v>
      </c>
      <c r="F21" s="20">
        <v>2470</v>
      </c>
      <c r="G21" s="11">
        <v>2290</v>
      </c>
      <c r="H21" s="21">
        <f t="shared" ref="H21:H58" si="1">G21*100/F21</f>
        <v>92.712550607287454</v>
      </c>
    </row>
    <row r="22" spans="1:8" ht="78.75" x14ac:dyDescent="0.25">
      <c r="A22" s="44" t="s">
        <v>36</v>
      </c>
      <c r="B22" s="2" t="s">
        <v>6</v>
      </c>
      <c r="C22" s="110">
        <v>10</v>
      </c>
      <c r="D22" s="114">
        <v>9.3000000000000007</v>
      </c>
      <c r="E22" s="21">
        <f t="shared" si="0"/>
        <v>93.000000000000014</v>
      </c>
      <c r="F22" s="20">
        <v>2470</v>
      </c>
      <c r="G22" s="11">
        <v>2290</v>
      </c>
      <c r="H22" s="21">
        <f>G22*100/F22</f>
        <v>92.712550607287454</v>
      </c>
    </row>
    <row r="23" spans="1:8" ht="47.25" x14ac:dyDescent="0.25">
      <c r="A23" s="44" t="s">
        <v>37</v>
      </c>
      <c r="B23" s="2" t="s">
        <v>7</v>
      </c>
      <c r="C23" s="111">
        <v>0</v>
      </c>
      <c r="D23" s="22">
        <v>0</v>
      </c>
      <c r="E23" s="21">
        <v>0</v>
      </c>
      <c r="F23" s="20">
        <v>0</v>
      </c>
      <c r="G23" s="11">
        <v>0</v>
      </c>
      <c r="H23" s="21">
        <v>0</v>
      </c>
    </row>
    <row r="24" spans="1:8" ht="47.25" x14ac:dyDescent="0.25">
      <c r="A24" s="44" t="s">
        <v>38</v>
      </c>
      <c r="B24" s="2" t="s">
        <v>8</v>
      </c>
      <c r="C24" s="110">
        <v>10</v>
      </c>
      <c r="D24" s="114">
        <v>9.3000000000000007</v>
      </c>
      <c r="E24" s="21">
        <f t="shared" si="0"/>
        <v>93.000000000000014</v>
      </c>
      <c r="F24" s="20">
        <v>2470</v>
      </c>
      <c r="G24" s="11">
        <v>2290</v>
      </c>
      <c r="H24" s="21">
        <f t="shared" si="1"/>
        <v>92.712550607287454</v>
      </c>
    </row>
    <row r="25" spans="1:8" ht="31.5" x14ac:dyDescent="0.25">
      <c r="A25" s="46" t="s">
        <v>39</v>
      </c>
      <c r="B25" s="2" t="s">
        <v>9</v>
      </c>
      <c r="C25" s="111">
        <v>0</v>
      </c>
      <c r="D25" s="22">
        <v>0</v>
      </c>
      <c r="E25" s="21">
        <v>0</v>
      </c>
      <c r="F25" s="20">
        <v>0</v>
      </c>
      <c r="G25" s="11">
        <v>0</v>
      </c>
      <c r="H25" s="21">
        <v>0</v>
      </c>
    </row>
    <row r="26" spans="1:8" ht="18.75" x14ac:dyDescent="0.25">
      <c r="A26" s="46" t="s">
        <v>40</v>
      </c>
      <c r="B26" s="2" t="s">
        <v>10</v>
      </c>
      <c r="C26" s="110">
        <v>10</v>
      </c>
      <c r="D26" s="114">
        <v>9.3000000000000007</v>
      </c>
      <c r="E26" s="21">
        <f t="shared" si="0"/>
        <v>93.000000000000014</v>
      </c>
      <c r="F26" s="20">
        <v>2470</v>
      </c>
      <c r="G26" s="11">
        <v>2290</v>
      </c>
      <c r="H26" s="21">
        <f t="shared" si="1"/>
        <v>92.712550607287454</v>
      </c>
    </row>
    <row r="27" spans="1:8" ht="78.75" x14ac:dyDescent="0.25">
      <c r="A27" s="116" t="s">
        <v>86</v>
      </c>
      <c r="B27" s="2" t="s">
        <v>123</v>
      </c>
      <c r="C27" s="110">
        <v>1</v>
      </c>
      <c r="D27" s="114">
        <v>1</v>
      </c>
      <c r="E27" s="21">
        <f t="shared" si="0"/>
        <v>100</v>
      </c>
      <c r="F27" s="20">
        <v>15</v>
      </c>
      <c r="G27" s="11">
        <v>15</v>
      </c>
      <c r="H27" s="21">
        <f t="shared" si="1"/>
        <v>100</v>
      </c>
    </row>
    <row r="28" spans="1:8" x14ac:dyDescent="0.25">
      <c r="A28" s="46" t="s">
        <v>42</v>
      </c>
      <c r="B28" s="45" t="s">
        <v>41</v>
      </c>
      <c r="C28" s="19">
        <v>10</v>
      </c>
      <c r="D28" s="69">
        <v>9.5</v>
      </c>
      <c r="E28" s="26">
        <f t="shared" si="0"/>
        <v>95</v>
      </c>
      <c r="F28" s="19">
        <v>7930</v>
      </c>
      <c r="G28" s="19">
        <f>SUM(G29:G34)</f>
        <v>7365</v>
      </c>
      <c r="H28" s="26">
        <f t="shared" si="1"/>
        <v>92.875157629255995</v>
      </c>
    </row>
    <row r="29" spans="1:8" ht="94.5" x14ac:dyDescent="0.25">
      <c r="A29" s="46" t="s">
        <v>43</v>
      </c>
      <c r="B29" s="3" t="s">
        <v>11</v>
      </c>
      <c r="C29" s="110">
        <v>10</v>
      </c>
      <c r="D29" s="114">
        <v>9.2799999999999994</v>
      </c>
      <c r="E29" s="21">
        <f t="shared" si="0"/>
        <v>92.799999999999983</v>
      </c>
      <c r="F29" s="20">
        <v>2470</v>
      </c>
      <c r="G29" s="11">
        <v>2290</v>
      </c>
      <c r="H29" s="21">
        <f t="shared" si="1"/>
        <v>92.712550607287454</v>
      </c>
    </row>
    <row r="30" spans="1:8" ht="31.5" x14ac:dyDescent="0.25">
      <c r="A30" s="46" t="s">
        <v>44</v>
      </c>
      <c r="B30" s="4" t="s">
        <v>12</v>
      </c>
      <c r="C30" s="111">
        <v>0</v>
      </c>
      <c r="D30" s="25">
        <v>0</v>
      </c>
      <c r="E30" s="21">
        <v>0</v>
      </c>
      <c r="F30" s="20">
        <v>0</v>
      </c>
      <c r="G30" s="95">
        <v>0</v>
      </c>
      <c r="H30" s="21">
        <v>0</v>
      </c>
    </row>
    <row r="31" spans="1:8" ht="47.25" x14ac:dyDescent="0.25">
      <c r="A31" s="46" t="s">
        <v>45</v>
      </c>
      <c r="B31" s="5" t="s">
        <v>13</v>
      </c>
      <c r="C31" s="110">
        <v>10</v>
      </c>
      <c r="D31" s="114">
        <v>9.3000000000000007</v>
      </c>
      <c r="E31" s="21">
        <f t="shared" si="0"/>
        <v>93.000000000000014</v>
      </c>
      <c r="F31" s="20">
        <v>2470</v>
      </c>
      <c r="G31" s="11">
        <v>2290</v>
      </c>
      <c r="H31" s="21">
        <f t="shared" si="1"/>
        <v>92.712550607287454</v>
      </c>
    </row>
    <row r="32" spans="1:8" ht="31.5" x14ac:dyDescent="0.25">
      <c r="A32" s="46" t="s">
        <v>46</v>
      </c>
      <c r="B32" s="6" t="s">
        <v>14</v>
      </c>
      <c r="C32" s="111">
        <v>0</v>
      </c>
      <c r="D32" s="25">
        <v>0</v>
      </c>
      <c r="E32" s="21">
        <v>0</v>
      </c>
      <c r="F32" s="20">
        <v>0</v>
      </c>
      <c r="G32" s="11">
        <v>0</v>
      </c>
      <c r="H32" s="21">
        <v>0</v>
      </c>
    </row>
    <row r="33" spans="1:8" ht="31.5" x14ac:dyDescent="0.25">
      <c r="A33" s="46" t="s">
        <v>47</v>
      </c>
      <c r="B33" s="3" t="s">
        <v>15</v>
      </c>
      <c r="C33" s="110">
        <v>10</v>
      </c>
      <c r="D33" s="114">
        <v>9.3000000000000007</v>
      </c>
      <c r="E33" s="21">
        <f t="shared" si="0"/>
        <v>93.000000000000014</v>
      </c>
      <c r="F33" s="20">
        <v>2470</v>
      </c>
      <c r="G33" s="11">
        <v>2290</v>
      </c>
      <c r="H33" s="21">
        <f t="shared" si="1"/>
        <v>92.712550607287454</v>
      </c>
    </row>
    <row r="34" spans="1:8" ht="78.75" x14ac:dyDescent="0.25">
      <c r="A34" s="46" t="s">
        <v>48</v>
      </c>
      <c r="B34" s="6" t="s">
        <v>16</v>
      </c>
      <c r="C34" s="110">
        <v>10</v>
      </c>
      <c r="D34" s="114">
        <v>9.52</v>
      </c>
      <c r="E34" s="21">
        <f t="shared" si="0"/>
        <v>95.2</v>
      </c>
      <c r="F34" s="20">
        <v>520</v>
      </c>
      <c r="G34" s="11">
        <v>495</v>
      </c>
      <c r="H34" s="21">
        <f t="shared" si="1"/>
        <v>95.192307692307693</v>
      </c>
    </row>
    <row r="35" spans="1:8" x14ac:dyDescent="0.25">
      <c r="A35" s="46" t="s">
        <v>50</v>
      </c>
      <c r="B35" s="12" t="s">
        <v>49</v>
      </c>
      <c r="C35" s="19">
        <v>10</v>
      </c>
      <c r="D35" s="69">
        <v>9.5</v>
      </c>
      <c r="E35" s="26">
        <f t="shared" si="0"/>
        <v>95</v>
      </c>
      <c r="F35" s="19">
        <v>736</v>
      </c>
      <c r="G35" s="19">
        <f>SUM(G36:G38)</f>
        <v>686</v>
      </c>
      <c r="H35" s="26">
        <f t="shared" si="1"/>
        <v>93.206521739130437</v>
      </c>
    </row>
    <row r="36" spans="1:8" ht="47.25" x14ac:dyDescent="0.25">
      <c r="A36" s="46" t="s">
        <v>51</v>
      </c>
      <c r="B36" s="2" t="s">
        <v>17</v>
      </c>
      <c r="C36" s="111">
        <v>9</v>
      </c>
      <c r="D36" s="32">
        <v>7.92</v>
      </c>
      <c r="E36" s="21">
        <f t="shared" si="0"/>
        <v>88</v>
      </c>
      <c r="F36" s="20">
        <v>216</v>
      </c>
      <c r="G36" s="11">
        <v>190</v>
      </c>
      <c r="H36" s="21">
        <f t="shared" si="1"/>
        <v>87.962962962962962</v>
      </c>
    </row>
    <row r="37" spans="1:8" ht="18.75" x14ac:dyDescent="0.25">
      <c r="A37" s="46" t="s">
        <v>52</v>
      </c>
      <c r="B37" s="7" t="s">
        <v>18</v>
      </c>
      <c r="C37" s="111">
        <v>10</v>
      </c>
      <c r="D37" s="114">
        <v>9.5</v>
      </c>
      <c r="E37" s="21">
        <f t="shared" si="0"/>
        <v>95</v>
      </c>
      <c r="F37" s="20">
        <v>520</v>
      </c>
      <c r="G37" s="95">
        <v>496</v>
      </c>
      <c r="H37" s="21">
        <f t="shared" si="1"/>
        <v>95.384615384615387</v>
      </c>
    </row>
    <row r="38" spans="1:8" ht="47.25" x14ac:dyDescent="0.25">
      <c r="A38" s="46" t="s">
        <v>53</v>
      </c>
      <c r="B38" s="8" t="s">
        <v>19</v>
      </c>
      <c r="C38" s="110">
        <v>0</v>
      </c>
      <c r="D38" s="118">
        <v>0</v>
      </c>
      <c r="E38" s="21">
        <v>0</v>
      </c>
      <c r="F38" s="20">
        <v>0</v>
      </c>
      <c r="G38" s="11">
        <v>0</v>
      </c>
      <c r="H38" s="21">
        <v>0</v>
      </c>
    </row>
    <row r="39" spans="1:8" x14ac:dyDescent="0.25">
      <c r="A39" s="46" t="s">
        <v>58</v>
      </c>
      <c r="B39" s="45" t="s">
        <v>54</v>
      </c>
      <c r="C39" s="19">
        <v>10</v>
      </c>
      <c r="D39" s="69">
        <v>9.6999999999999993</v>
      </c>
      <c r="E39" s="26">
        <f t="shared" si="0"/>
        <v>96.999999999999986</v>
      </c>
      <c r="F39" s="19">
        <v>3990</v>
      </c>
      <c r="G39" s="19">
        <f>SUM(G40:G44)</f>
        <v>3741</v>
      </c>
      <c r="H39" s="26">
        <f t="shared" si="1"/>
        <v>93.759398496240607</v>
      </c>
    </row>
    <row r="40" spans="1:8" ht="78.75" x14ac:dyDescent="0.25">
      <c r="A40" s="46" t="s">
        <v>59</v>
      </c>
      <c r="B40" s="8" t="s">
        <v>20</v>
      </c>
      <c r="C40" s="111">
        <v>0</v>
      </c>
      <c r="D40" s="25">
        <v>0</v>
      </c>
      <c r="E40" s="21">
        <v>0</v>
      </c>
      <c r="F40" s="20">
        <v>0</v>
      </c>
      <c r="G40" s="11">
        <v>0</v>
      </c>
      <c r="H40" s="21">
        <v>0</v>
      </c>
    </row>
    <row r="41" spans="1:8" ht="78.75" x14ac:dyDescent="0.25">
      <c r="A41" s="46" t="s">
        <v>60</v>
      </c>
      <c r="B41" s="8" t="s">
        <v>21</v>
      </c>
      <c r="C41" s="112">
        <v>10</v>
      </c>
      <c r="D41" s="114">
        <v>9.4</v>
      </c>
      <c r="E41" s="21">
        <f t="shared" si="0"/>
        <v>94</v>
      </c>
      <c r="F41" s="20">
        <v>520</v>
      </c>
      <c r="G41" s="11">
        <v>493</v>
      </c>
      <c r="H41" s="21">
        <f t="shared" si="1"/>
        <v>94.807692307692307</v>
      </c>
    </row>
    <row r="42" spans="1:8" ht="31.5" x14ac:dyDescent="0.25">
      <c r="A42" s="46" t="s">
        <v>61</v>
      </c>
      <c r="B42" s="8" t="s">
        <v>22</v>
      </c>
      <c r="C42" s="112">
        <v>10</v>
      </c>
      <c r="D42" s="114">
        <v>9.4</v>
      </c>
      <c r="E42" s="21">
        <f t="shared" si="0"/>
        <v>94</v>
      </c>
      <c r="F42" s="20">
        <v>520</v>
      </c>
      <c r="G42" s="11">
        <v>492</v>
      </c>
      <c r="H42" s="21">
        <f t="shared" si="1"/>
        <v>94.615384615384613</v>
      </c>
    </row>
    <row r="43" spans="1:8" ht="31.5" x14ac:dyDescent="0.25">
      <c r="A43" s="46" t="s">
        <v>62</v>
      </c>
      <c r="B43" s="9" t="s">
        <v>23</v>
      </c>
      <c r="C43" s="110">
        <v>10</v>
      </c>
      <c r="D43" s="114">
        <v>9.2799999999999994</v>
      </c>
      <c r="E43" s="21">
        <f t="shared" si="0"/>
        <v>92.799999999999983</v>
      </c>
      <c r="F43" s="20">
        <v>2470</v>
      </c>
      <c r="G43" s="11">
        <v>2290</v>
      </c>
      <c r="H43" s="21">
        <f t="shared" si="1"/>
        <v>92.712550607287454</v>
      </c>
    </row>
    <row r="44" spans="1:8" ht="31.5" x14ac:dyDescent="0.25">
      <c r="A44" s="46" t="s">
        <v>63</v>
      </c>
      <c r="B44" s="1" t="s">
        <v>24</v>
      </c>
      <c r="C44" s="110">
        <v>10</v>
      </c>
      <c r="D44" s="114">
        <v>9.6999999999999993</v>
      </c>
      <c r="E44" s="21">
        <f t="shared" si="0"/>
        <v>96.999999999999986</v>
      </c>
      <c r="F44" s="20">
        <v>480</v>
      </c>
      <c r="G44" s="11">
        <v>466</v>
      </c>
      <c r="H44" s="21">
        <f t="shared" si="1"/>
        <v>97.083333333333329</v>
      </c>
    </row>
    <row r="45" spans="1:8" x14ac:dyDescent="0.25">
      <c r="A45" s="46" t="s">
        <v>64</v>
      </c>
      <c r="B45" s="45" t="s">
        <v>55</v>
      </c>
      <c r="C45" s="19">
        <v>10</v>
      </c>
      <c r="D45" s="69">
        <v>9</v>
      </c>
      <c r="E45" s="26">
        <f t="shared" si="0"/>
        <v>90</v>
      </c>
      <c r="F45" s="19">
        <v>1088</v>
      </c>
      <c r="G45" s="19">
        <f>SUM(G46:G48)</f>
        <v>1085</v>
      </c>
      <c r="H45" s="26">
        <f t="shared" si="1"/>
        <v>99.724264705882348</v>
      </c>
    </row>
    <row r="46" spans="1:8" ht="47.25" x14ac:dyDescent="0.25">
      <c r="A46" s="46" t="s">
        <v>65</v>
      </c>
      <c r="B46" s="3" t="s">
        <v>25</v>
      </c>
      <c r="C46" s="111">
        <v>9</v>
      </c>
      <c r="D46" s="114">
        <v>9</v>
      </c>
      <c r="E46" s="21">
        <f t="shared" si="0"/>
        <v>100</v>
      </c>
      <c r="F46" s="20">
        <v>936</v>
      </c>
      <c r="G46" s="11">
        <v>936</v>
      </c>
      <c r="H46" s="21">
        <f t="shared" si="1"/>
        <v>100</v>
      </c>
    </row>
    <row r="47" spans="1:8" ht="18.75" x14ac:dyDescent="0.25">
      <c r="A47" s="46" t="s">
        <v>66</v>
      </c>
      <c r="B47" s="3" t="s">
        <v>26</v>
      </c>
      <c r="C47" s="111">
        <v>0</v>
      </c>
      <c r="D47" s="22">
        <v>0</v>
      </c>
      <c r="E47" s="21">
        <v>0</v>
      </c>
      <c r="F47" s="20">
        <v>0</v>
      </c>
      <c r="G47" s="11">
        <v>0</v>
      </c>
      <c r="H47" s="21">
        <v>0</v>
      </c>
    </row>
    <row r="48" spans="1:8" ht="63" x14ac:dyDescent="0.25">
      <c r="A48" s="46" t="s">
        <v>67</v>
      </c>
      <c r="B48" s="3" t="s">
        <v>27</v>
      </c>
      <c r="C48" s="111">
        <v>4</v>
      </c>
      <c r="D48" s="115">
        <v>3.9</v>
      </c>
      <c r="E48" s="21">
        <f t="shared" si="0"/>
        <v>97.5</v>
      </c>
      <c r="F48" s="20">
        <v>152</v>
      </c>
      <c r="G48" s="11">
        <v>149</v>
      </c>
      <c r="H48" s="21">
        <f t="shared" si="1"/>
        <v>98.026315789473685</v>
      </c>
    </row>
    <row r="49" spans="1:8" x14ac:dyDescent="0.25">
      <c r="A49" s="46" t="s">
        <v>68</v>
      </c>
      <c r="B49" s="45" t="s">
        <v>56</v>
      </c>
      <c r="C49" s="19">
        <v>9</v>
      </c>
      <c r="D49" s="69">
        <v>9.1</v>
      </c>
      <c r="E49" s="26">
        <f t="shared" si="0"/>
        <v>101.11111111111111</v>
      </c>
      <c r="F49" s="19">
        <v>108</v>
      </c>
      <c r="G49" s="19">
        <f>SUM(G50:G52)</f>
        <v>109</v>
      </c>
      <c r="H49" s="26">
        <f t="shared" si="1"/>
        <v>100.92592592592592</v>
      </c>
    </row>
    <row r="50" spans="1:8" ht="47.25" x14ac:dyDescent="0.25">
      <c r="A50" s="46" t="s">
        <v>69</v>
      </c>
      <c r="B50" s="8" t="s">
        <v>28</v>
      </c>
      <c r="C50" s="111">
        <v>0</v>
      </c>
      <c r="D50" s="25">
        <v>0</v>
      </c>
      <c r="E50" s="21">
        <v>0</v>
      </c>
      <c r="F50" s="20">
        <v>0</v>
      </c>
      <c r="G50" s="11">
        <v>0</v>
      </c>
      <c r="H50" s="21">
        <v>0</v>
      </c>
    </row>
    <row r="51" spans="1:8" ht="31.5" x14ac:dyDescent="0.25">
      <c r="A51" s="46" t="s">
        <v>70</v>
      </c>
      <c r="B51" s="2" t="s">
        <v>29</v>
      </c>
      <c r="C51" s="111">
        <v>0</v>
      </c>
      <c r="D51" s="25">
        <v>0</v>
      </c>
      <c r="E51" s="21">
        <v>0</v>
      </c>
      <c r="F51" s="20">
        <v>0</v>
      </c>
      <c r="G51" s="11">
        <v>0</v>
      </c>
      <c r="H51" s="21">
        <v>0</v>
      </c>
    </row>
    <row r="52" spans="1:8" ht="31.5" x14ac:dyDescent="0.25">
      <c r="A52" s="46" t="s">
        <v>71</v>
      </c>
      <c r="B52" s="8" t="s">
        <v>30</v>
      </c>
      <c r="C52" s="110">
        <v>9</v>
      </c>
      <c r="D52" s="114">
        <v>9.09</v>
      </c>
      <c r="E52" s="21">
        <f t="shared" si="0"/>
        <v>101</v>
      </c>
      <c r="F52" s="20">
        <v>108</v>
      </c>
      <c r="G52" s="11">
        <v>109</v>
      </c>
      <c r="H52" s="21">
        <f t="shared" si="1"/>
        <v>100.92592592592592</v>
      </c>
    </row>
    <row r="53" spans="1:8" ht="63" x14ac:dyDescent="0.25">
      <c r="A53" s="46" t="s">
        <v>72</v>
      </c>
      <c r="B53" s="47" t="s">
        <v>57</v>
      </c>
      <c r="C53" s="19">
        <v>10</v>
      </c>
      <c r="D53" s="69">
        <v>9.5</v>
      </c>
      <c r="E53" s="26">
        <f t="shared" si="0"/>
        <v>95</v>
      </c>
      <c r="F53" s="19">
        <v>1040</v>
      </c>
      <c r="G53" s="19">
        <f>SUM(G54:G57)</f>
        <v>987</v>
      </c>
      <c r="H53" s="26">
        <f t="shared" si="1"/>
        <v>94.90384615384616</v>
      </c>
    </row>
    <row r="54" spans="1:8" ht="47.25" x14ac:dyDescent="0.25">
      <c r="A54" s="46" t="s">
        <v>73</v>
      </c>
      <c r="B54" s="3" t="s">
        <v>31</v>
      </c>
      <c r="C54" s="111">
        <v>0</v>
      </c>
      <c r="D54" s="25">
        <v>0</v>
      </c>
      <c r="E54" s="21">
        <v>0</v>
      </c>
      <c r="F54" s="20">
        <v>0</v>
      </c>
      <c r="G54" s="11">
        <v>0</v>
      </c>
      <c r="H54" s="21">
        <v>0</v>
      </c>
    </row>
    <row r="55" spans="1:8" ht="31.5" x14ac:dyDescent="0.25">
      <c r="A55" s="46" t="s">
        <v>74</v>
      </c>
      <c r="B55" s="3" t="s">
        <v>32</v>
      </c>
      <c r="C55" s="111">
        <v>10</v>
      </c>
      <c r="D55" s="114">
        <v>9.48</v>
      </c>
      <c r="E55" s="21">
        <f t="shared" si="0"/>
        <v>94.8</v>
      </c>
      <c r="F55" s="20">
        <v>520</v>
      </c>
      <c r="G55" s="11">
        <v>493</v>
      </c>
      <c r="H55" s="21">
        <f t="shared" si="1"/>
        <v>94.807692307692307</v>
      </c>
    </row>
    <row r="56" spans="1:8" ht="31.5" x14ac:dyDescent="0.25">
      <c r="A56" s="46" t="s">
        <v>75</v>
      </c>
      <c r="B56" s="3" t="s">
        <v>33</v>
      </c>
      <c r="C56" s="111">
        <v>10</v>
      </c>
      <c r="D56" s="114">
        <v>9.5</v>
      </c>
      <c r="E56" s="21">
        <f t="shared" si="0"/>
        <v>95</v>
      </c>
      <c r="F56" s="20">
        <v>520</v>
      </c>
      <c r="G56" s="11">
        <v>494</v>
      </c>
      <c r="H56" s="21">
        <f t="shared" si="1"/>
        <v>95</v>
      </c>
    </row>
    <row r="57" spans="1:8" ht="31.5" x14ac:dyDescent="0.25">
      <c r="A57" s="46" t="s">
        <v>76</v>
      </c>
      <c r="B57" s="3" t="s">
        <v>34</v>
      </c>
      <c r="C57" s="111">
        <v>0</v>
      </c>
      <c r="D57" s="25">
        <v>0</v>
      </c>
      <c r="E57" s="21">
        <v>0</v>
      </c>
      <c r="F57" s="20">
        <v>0</v>
      </c>
      <c r="G57" s="11">
        <v>0</v>
      </c>
      <c r="H57" s="21">
        <v>0</v>
      </c>
    </row>
    <row r="58" spans="1:8" ht="29.25" customHeight="1" x14ac:dyDescent="0.25">
      <c r="A58" s="46"/>
      <c r="B58" s="14" t="s">
        <v>115</v>
      </c>
      <c r="C58" s="20"/>
      <c r="D58" s="103"/>
      <c r="E58" s="20"/>
      <c r="F58" s="37">
        <f>SUM(F19,F28,F35,F39,F45,F49,F53)</f>
        <v>27257</v>
      </c>
      <c r="G58" s="37">
        <f>SUM(G19,G28,G35,G39,G45,G49,G53)</f>
        <v>25438</v>
      </c>
      <c r="H58" s="26">
        <f t="shared" si="1"/>
        <v>93.326484939648537</v>
      </c>
    </row>
    <row r="59" spans="1:8" x14ac:dyDescent="0.25">
      <c r="A59" s="65"/>
      <c r="B59" s="13"/>
      <c r="C59" s="23"/>
      <c r="D59" s="23"/>
      <c r="E59" s="23"/>
      <c r="F59" s="66"/>
      <c r="G59" s="67"/>
      <c r="H59" s="68"/>
    </row>
    <row r="66" spans="1:5" x14ac:dyDescent="0.25">
      <c r="A66" s="24"/>
      <c r="C66" s="24"/>
      <c r="D66" s="24"/>
      <c r="E66" s="24"/>
    </row>
    <row r="67" spans="1:5" x14ac:dyDescent="0.25">
      <c r="A67" s="24"/>
      <c r="C67" s="24"/>
      <c r="D67" s="24"/>
      <c r="E67" s="24"/>
    </row>
    <row r="69" spans="1:5" x14ac:dyDescent="0.25">
      <c r="A69" s="24"/>
      <c r="C69" s="24"/>
      <c r="D69" s="24"/>
      <c r="E69" s="24"/>
    </row>
    <row r="70" spans="1:5" x14ac:dyDescent="0.25">
      <c r="A70" s="24"/>
      <c r="C70" s="24"/>
      <c r="D70" s="24"/>
      <c r="E70" s="24"/>
    </row>
    <row r="71" spans="1:5" x14ac:dyDescent="0.25">
      <c r="A71" s="24"/>
      <c r="C71" s="24"/>
      <c r="D71" s="24"/>
      <c r="E71" s="24"/>
    </row>
    <row r="72" spans="1:5" x14ac:dyDescent="0.25">
      <c r="A72" s="24"/>
      <c r="C72" s="24"/>
      <c r="D72" s="24"/>
      <c r="E72" s="24"/>
    </row>
    <row r="73" spans="1:5" x14ac:dyDescent="0.25">
      <c r="A73" s="24"/>
      <c r="C73" s="24"/>
      <c r="D73" s="24"/>
      <c r="E73" s="24"/>
    </row>
    <row r="75" spans="1:5" x14ac:dyDescent="0.25">
      <c r="A75" s="24"/>
      <c r="C75" s="24"/>
      <c r="D75" s="24"/>
      <c r="E75" s="24"/>
    </row>
    <row r="76" spans="1:5" x14ac:dyDescent="0.25">
      <c r="A76" s="24"/>
      <c r="C76" s="24"/>
      <c r="D76" s="24"/>
      <c r="E76" s="24"/>
    </row>
    <row r="77" spans="1:5" x14ac:dyDescent="0.25">
      <c r="A77" s="24"/>
      <c r="C77" s="24"/>
      <c r="D77" s="24"/>
      <c r="E77" s="24"/>
    </row>
    <row r="78" spans="1:5" x14ac:dyDescent="0.25">
      <c r="A78" s="24"/>
      <c r="C78" s="24"/>
      <c r="D78" s="24"/>
      <c r="E78" s="24"/>
    </row>
    <row r="79" spans="1:5" x14ac:dyDescent="0.25">
      <c r="A79" s="24"/>
      <c r="C79" s="24"/>
      <c r="D79" s="24"/>
      <c r="E79" s="24"/>
    </row>
    <row r="80" spans="1:5" x14ac:dyDescent="0.25">
      <c r="A80" s="24"/>
      <c r="C80" s="24"/>
      <c r="D80" s="24"/>
      <c r="E80" s="24"/>
    </row>
    <row r="81" spans="1:5" x14ac:dyDescent="0.25">
      <c r="A81" s="24"/>
      <c r="C81" s="24"/>
      <c r="D81" s="24"/>
      <c r="E81" s="24"/>
    </row>
    <row r="82" spans="1:5" x14ac:dyDescent="0.25">
      <c r="A82" s="24"/>
      <c r="C82" s="24"/>
      <c r="D82" s="24"/>
      <c r="E82" s="24"/>
    </row>
    <row r="83" spans="1:5" x14ac:dyDescent="0.25">
      <c r="A83" s="24"/>
      <c r="C83" s="24"/>
      <c r="D83" s="24"/>
      <c r="E83" s="24"/>
    </row>
    <row r="84" spans="1:5" x14ac:dyDescent="0.25">
      <c r="A84" s="24"/>
      <c r="C84" s="24"/>
      <c r="D84" s="24"/>
      <c r="E84" s="24"/>
    </row>
    <row r="85" spans="1:5" x14ac:dyDescent="0.25">
      <c r="A85" s="24"/>
      <c r="C85" s="24"/>
      <c r="D85" s="24"/>
      <c r="E85" s="24"/>
    </row>
    <row r="86" spans="1:5" x14ac:dyDescent="0.25">
      <c r="A86" s="24"/>
      <c r="C86" s="24"/>
      <c r="D86" s="24"/>
      <c r="E86" s="24"/>
    </row>
    <row r="87" spans="1:5" x14ac:dyDescent="0.25">
      <c r="A87" s="24"/>
      <c r="C87" s="24"/>
      <c r="D87" s="24"/>
      <c r="E87" s="24"/>
    </row>
    <row r="88" spans="1:5" x14ac:dyDescent="0.25">
      <c r="A88" s="24"/>
      <c r="C88" s="24"/>
      <c r="D88" s="24"/>
      <c r="E88" s="24"/>
    </row>
    <row r="89" spans="1:5" x14ac:dyDescent="0.25">
      <c r="A89" s="24"/>
      <c r="C89" s="24"/>
      <c r="D89" s="24"/>
      <c r="E89" s="24"/>
    </row>
    <row r="90" spans="1:5" x14ac:dyDescent="0.25">
      <c r="A90" s="24"/>
      <c r="C90" s="24"/>
      <c r="D90" s="24"/>
      <c r="E90" s="24"/>
    </row>
    <row r="91" spans="1:5" x14ac:dyDescent="0.25">
      <c r="A91" s="24"/>
      <c r="C91" s="24"/>
      <c r="D91" s="24"/>
      <c r="E91" s="24"/>
    </row>
    <row r="92" spans="1:5" x14ac:dyDescent="0.25">
      <c r="A92" s="24"/>
      <c r="C92" s="24"/>
      <c r="D92" s="24"/>
      <c r="E92" s="24"/>
    </row>
    <row r="93" spans="1:5" x14ac:dyDescent="0.25">
      <c r="A93" s="24"/>
      <c r="C93" s="24"/>
      <c r="D93" s="24"/>
      <c r="E93" s="24"/>
    </row>
    <row r="94" spans="1:5" x14ac:dyDescent="0.25">
      <c r="A94" s="24"/>
      <c r="C94" s="24"/>
      <c r="D94" s="24"/>
      <c r="E94" s="24"/>
    </row>
    <row r="95" spans="1:5" x14ac:dyDescent="0.25">
      <c r="A95" s="24"/>
      <c r="C95" s="24"/>
      <c r="D95" s="24"/>
      <c r="E95" s="24"/>
    </row>
    <row r="96" spans="1:5" x14ac:dyDescent="0.25">
      <c r="A96" s="24"/>
      <c r="C96" s="24"/>
      <c r="D96" s="24"/>
      <c r="E96" s="24"/>
    </row>
    <row r="97" spans="1:5" x14ac:dyDescent="0.25">
      <c r="A97" s="24"/>
      <c r="C97" s="24"/>
      <c r="D97" s="24"/>
      <c r="E97" s="24"/>
    </row>
    <row r="98" spans="1:5" x14ac:dyDescent="0.25">
      <c r="A98" s="24"/>
      <c r="C98" s="24"/>
      <c r="D98" s="24"/>
      <c r="E98" s="24"/>
    </row>
    <row r="99" spans="1:5" x14ac:dyDescent="0.25">
      <c r="A99" s="24"/>
      <c r="C99" s="24"/>
      <c r="D99" s="24"/>
      <c r="E99" s="24"/>
    </row>
    <row r="100" spans="1:5" x14ac:dyDescent="0.25">
      <c r="A100" s="24"/>
      <c r="C100" s="24"/>
      <c r="D100" s="24"/>
      <c r="E100" s="24"/>
    </row>
    <row r="101" spans="1:5" x14ac:dyDescent="0.25">
      <c r="A101" s="24"/>
      <c r="C101" s="24"/>
      <c r="D101" s="24"/>
      <c r="E101" s="24"/>
    </row>
    <row r="102" spans="1:5" x14ac:dyDescent="0.25">
      <c r="A102" s="24"/>
      <c r="C102" s="24"/>
      <c r="D102" s="24"/>
      <c r="E102" s="24"/>
    </row>
    <row r="103" spans="1:5" x14ac:dyDescent="0.25">
      <c r="A103" s="24"/>
      <c r="C103" s="24"/>
      <c r="D103" s="24"/>
      <c r="E103" s="24"/>
    </row>
    <row r="104" spans="1:5" x14ac:dyDescent="0.25">
      <c r="A104" s="24"/>
      <c r="C104" s="24"/>
      <c r="D104" s="24"/>
      <c r="E104" s="24"/>
    </row>
    <row r="105" spans="1:5" x14ac:dyDescent="0.25">
      <c r="A105" s="24"/>
      <c r="C105" s="24"/>
      <c r="D105" s="24"/>
      <c r="E105" s="24"/>
    </row>
    <row r="106" spans="1:5" x14ac:dyDescent="0.25">
      <c r="A106" s="24"/>
      <c r="C106" s="24"/>
      <c r="D106" s="24"/>
      <c r="E106" s="24"/>
    </row>
    <row r="107" spans="1:5" x14ac:dyDescent="0.25">
      <c r="A107" s="24"/>
      <c r="C107" s="24"/>
      <c r="D107" s="24"/>
      <c r="E107" s="24"/>
    </row>
    <row r="108" spans="1:5" x14ac:dyDescent="0.25">
      <c r="A108" s="24"/>
      <c r="C108" s="24"/>
      <c r="D108" s="24"/>
      <c r="E108" s="24"/>
    </row>
    <row r="109" spans="1:5" x14ac:dyDescent="0.25">
      <c r="A109" s="24"/>
      <c r="C109" s="24"/>
      <c r="D109" s="24"/>
      <c r="E109" s="24"/>
    </row>
    <row r="110" spans="1:5" x14ac:dyDescent="0.25">
      <c r="A110" s="24"/>
      <c r="C110" s="24"/>
      <c r="D110" s="24"/>
      <c r="E110" s="24"/>
    </row>
    <row r="111" spans="1:5" x14ac:dyDescent="0.25">
      <c r="A111" s="24"/>
      <c r="C111" s="24"/>
      <c r="D111" s="24"/>
      <c r="E111" s="24"/>
    </row>
    <row r="112" spans="1:5" x14ac:dyDescent="0.25">
      <c r="A112" s="24"/>
      <c r="C112" s="24"/>
      <c r="D112" s="24"/>
      <c r="E112" s="24"/>
    </row>
    <row r="113" spans="1:5" x14ac:dyDescent="0.25">
      <c r="A113" s="24"/>
      <c r="C113" s="24"/>
      <c r="D113" s="24"/>
      <c r="E113" s="24"/>
    </row>
    <row r="114" spans="1:5" x14ac:dyDescent="0.25">
      <c r="A114" s="24"/>
      <c r="C114" s="24"/>
      <c r="D114" s="24"/>
      <c r="E114" s="24"/>
    </row>
    <row r="115" spans="1:5" x14ac:dyDescent="0.25">
      <c r="A115" s="24"/>
      <c r="C115" s="24"/>
      <c r="D115" s="24"/>
      <c r="E115" s="24"/>
    </row>
    <row r="116" spans="1:5" x14ac:dyDescent="0.25">
      <c r="A116" s="24"/>
      <c r="C116" s="24"/>
      <c r="D116" s="24"/>
      <c r="E116" s="24"/>
    </row>
    <row r="117" spans="1:5" x14ac:dyDescent="0.25">
      <c r="A117" s="24"/>
      <c r="C117" s="24"/>
      <c r="D117" s="24"/>
      <c r="E117" s="24"/>
    </row>
    <row r="118" spans="1:5" x14ac:dyDescent="0.25">
      <c r="A118" s="24"/>
      <c r="C118" s="24"/>
      <c r="D118" s="24"/>
      <c r="E118" s="24"/>
    </row>
    <row r="119" spans="1:5" x14ac:dyDescent="0.25">
      <c r="A119" s="24"/>
      <c r="C119" s="24"/>
      <c r="D119" s="24"/>
      <c r="E119" s="24"/>
    </row>
    <row r="120" spans="1:5" x14ac:dyDescent="0.25">
      <c r="A120" s="24"/>
      <c r="C120" s="24"/>
      <c r="D120" s="24"/>
      <c r="E120" s="24"/>
    </row>
    <row r="121" spans="1:5" x14ac:dyDescent="0.25">
      <c r="A121" s="24"/>
      <c r="C121" s="24"/>
      <c r="D121" s="24"/>
      <c r="E121" s="24"/>
    </row>
    <row r="122" spans="1:5" x14ac:dyDescent="0.25">
      <c r="A122" s="24"/>
      <c r="C122" s="24"/>
      <c r="D122" s="24"/>
      <c r="E122" s="24"/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rowBreaks count="1" manualBreakCount="1"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view="pageBreakPreview" topLeftCell="A49" zoomScaleNormal="100" zoomScaleSheetLayoutView="100" workbookViewId="0">
      <selection activeCell="F58" sqref="F58"/>
    </sheetView>
  </sheetViews>
  <sheetFormatPr defaultColWidth="9.140625" defaultRowHeight="15.75" x14ac:dyDescent="0.25"/>
  <cols>
    <col min="1" max="1" width="5.140625" style="42" customWidth="1"/>
    <col min="2" max="2" width="51.28515625" style="24" customWidth="1"/>
    <col min="3" max="5" width="14.7109375" style="49" customWidth="1"/>
    <col min="6" max="8" width="14.7109375" style="24" customWidth="1"/>
    <col min="9" max="16384" width="9.140625" style="24"/>
  </cols>
  <sheetData>
    <row r="1" spans="1:8" x14ac:dyDescent="0.25">
      <c r="C1" s="15"/>
      <c r="D1" s="15"/>
      <c r="E1" s="15"/>
    </row>
    <row r="2" spans="1:8" x14ac:dyDescent="0.25">
      <c r="C2" s="24"/>
      <c r="D2" s="41"/>
      <c r="E2" s="35"/>
      <c r="G2" s="70" t="s">
        <v>96</v>
      </c>
      <c r="H2" s="35"/>
    </row>
    <row r="3" spans="1:8" x14ac:dyDescent="0.25">
      <c r="C3" s="41"/>
      <c r="D3" s="134"/>
      <c r="E3" s="135"/>
      <c r="G3" s="134" t="s">
        <v>97</v>
      </c>
      <c r="H3" s="135"/>
    </row>
    <row r="4" spans="1:8" x14ac:dyDescent="0.25">
      <c r="C4" s="15"/>
      <c r="D4" s="134"/>
      <c r="E4" s="135"/>
      <c r="G4" s="134" t="s">
        <v>98</v>
      </c>
      <c r="H4" s="135"/>
    </row>
    <row r="5" spans="1:8" x14ac:dyDescent="0.25">
      <c r="C5" s="15"/>
      <c r="D5" s="134"/>
      <c r="E5" s="135"/>
      <c r="G5" s="134" t="s">
        <v>99</v>
      </c>
      <c r="H5" s="135"/>
    </row>
    <row r="6" spans="1:8" x14ac:dyDescent="0.25">
      <c r="C6" s="15"/>
      <c r="D6" s="134"/>
      <c r="E6" s="135"/>
      <c r="G6" s="134" t="s">
        <v>100</v>
      </c>
      <c r="H6" s="135"/>
    </row>
    <row r="7" spans="1:8" x14ac:dyDescent="0.25">
      <c r="C7" s="15"/>
      <c r="D7" s="15"/>
      <c r="E7" s="15"/>
    </row>
    <row r="8" spans="1:8" x14ac:dyDescent="0.25">
      <c r="A8" s="136" t="s">
        <v>101</v>
      </c>
      <c r="B8" s="137"/>
      <c r="C8" s="137"/>
      <c r="D8" s="137"/>
      <c r="E8" s="137"/>
      <c r="F8" s="137"/>
      <c r="G8" s="137"/>
      <c r="H8" s="137"/>
    </row>
    <row r="9" spans="1:8" x14ac:dyDescent="0.25">
      <c r="A9" s="136" t="s">
        <v>102</v>
      </c>
      <c r="B9" s="137"/>
      <c r="C9" s="137"/>
      <c r="D9" s="137"/>
      <c r="E9" s="137"/>
      <c r="F9" s="137"/>
      <c r="G9" s="137"/>
      <c r="H9" s="137"/>
    </row>
    <row r="10" spans="1:8" x14ac:dyDescent="0.25">
      <c r="A10" s="43"/>
      <c r="B10" s="16"/>
      <c r="C10" s="16"/>
      <c r="D10" s="16"/>
      <c r="E10" s="16"/>
      <c r="F10" s="72"/>
      <c r="G10" s="72"/>
      <c r="H10" s="16"/>
    </row>
    <row r="11" spans="1:8" x14ac:dyDescent="0.25">
      <c r="A11" s="138" t="s">
        <v>103</v>
      </c>
      <c r="B11" s="139"/>
      <c r="C11" s="139"/>
      <c r="D11" s="139"/>
      <c r="E11" s="139"/>
      <c r="F11" s="139"/>
      <c r="G11" s="139"/>
      <c r="H11" s="139"/>
    </row>
    <row r="12" spans="1:8" x14ac:dyDescent="0.25">
      <c r="A12" s="132" t="s">
        <v>104</v>
      </c>
      <c r="B12" s="133"/>
      <c r="C12" s="133"/>
      <c r="D12" s="133"/>
      <c r="E12" s="133"/>
      <c r="F12" s="133"/>
      <c r="G12" s="133"/>
      <c r="H12" s="133"/>
    </row>
    <row r="13" spans="1:8" x14ac:dyDescent="0.25">
      <c r="A13" s="40"/>
      <c r="B13" s="17"/>
      <c r="C13" s="17"/>
      <c r="D13" s="17"/>
      <c r="E13" s="17"/>
      <c r="F13" s="74"/>
      <c r="G13" s="74"/>
      <c r="H13" s="17"/>
    </row>
    <row r="14" spans="1:8" x14ac:dyDescent="0.25">
      <c r="A14" s="119" t="s">
        <v>116</v>
      </c>
      <c r="B14" s="120"/>
      <c r="C14" s="120"/>
      <c r="D14" s="120"/>
      <c r="E14" s="120"/>
      <c r="F14" s="120"/>
      <c r="G14" s="120"/>
      <c r="H14" s="120"/>
    </row>
    <row r="15" spans="1:8" x14ac:dyDescent="0.25">
      <c r="C15" s="15"/>
      <c r="D15" s="15"/>
      <c r="E15" s="15"/>
    </row>
    <row r="16" spans="1:8" ht="68.25" customHeight="1" x14ac:dyDescent="0.25">
      <c r="A16" s="121" t="s">
        <v>0</v>
      </c>
      <c r="B16" s="121" t="s">
        <v>106</v>
      </c>
      <c r="C16" s="126" t="s">
        <v>107</v>
      </c>
      <c r="D16" s="127"/>
      <c r="E16" s="127"/>
      <c r="F16" s="127"/>
      <c r="G16" s="127"/>
      <c r="H16" s="128"/>
    </row>
    <row r="17" spans="1:8" x14ac:dyDescent="0.25">
      <c r="A17" s="122"/>
      <c r="B17" s="124"/>
      <c r="C17" s="129" t="s">
        <v>108</v>
      </c>
      <c r="D17" s="130"/>
      <c r="E17" s="131"/>
      <c r="F17" s="129" t="s">
        <v>109</v>
      </c>
      <c r="G17" s="130"/>
      <c r="H17" s="131"/>
    </row>
    <row r="18" spans="1:8" ht="78.75" x14ac:dyDescent="0.25">
      <c r="A18" s="123"/>
      <c r="B18" s="125"/>
      <c r="C18" s="18" t="s">
        <v>110</v>
      </c>
      <c r="D18" s="18" t="s">
        <v>111</v>
      </c>
      <c r="E18" s="18" t="s">
        <v>112</v>
      </c>
      <c r="F18" s="18" t="s">
        <v>113</v>
      </c>
      <c r="G18" s="18" t="s">
        <v>114</v>
      </c>
      <c r="H18" s="18" t="s">
        <v>112</v>
      </c>
    </row>
    <row r="19" spans="1:8" x14ac:dyDescent="0.25">
      <c r="A19" s="44" t="s">
        <v>1</v>
      </c>
      <c r="B19" s="45" t="s">
        <v>35</v>
      </c>
      <c r="C19" s="36">
        <v>81</v>
      </c>
      <c r="D19" s="36">
        <v>88</v>
      </c>
      <c r="E19" s="60">
        <f>D19*100/C19</f>
        <v>108.64197530864197</v>
      </c>
      <c r="F19" s="36">
        <f>SUM(F20:F30)</f>
        <v>34582</v>
      </c>
      <c r="G19" s="36">
        <v>33378</v>
      </c>
      <c r="H19" s="26">
        <f>G19*100/F19</f>
        <v>96.518419987276616</v>
      </c>
    </row>
    <row r="20" spans="1:8" ht="78.75" x14ac:dyDescent="0.25">
      <c r="A20" s="44" t="s">
        <v>2</v>
      </c>
      <c r="B20" s="1" t="s">
        <v>77</v>
      </c>
      <c r="C20" s="96">
        <v>81</v>
      </c>
      <c r="D20" s="20">
        <v>88</v>
      </c>
      <c r="E20" s="21">
        <f>D20*100/C20</f>
        <v>108.64197530864197</v>
      </c>
      <c r="F20" s="10">
        <v>10036</v>
      </c>
      <c r="G20" s="11">
        <v>8434</v>
      </c>
      <c r="H20" s="21">
        <f>G20*100/F20</f>
        <v>84.037465125548025</v>
      </c>
    </row>
    <row r="21" spans="1:8" ht="20.25" customHeight="1" x14ac:dyDescent="0.25">
      <c r="A21" s="44" t="s">
        <v>3</v>
      </c>
      <c r="B21" s="2" t="s">
        <v>78</v>
      </c>
      <c r="C21" s="96">
        <v>81</v>
      </c>
      <c r="D21" s="20">
        <v>82</v>
      </c>
      <c r="E21" s="21">
        <f t="shared" ref="E21:E60" si="0">D21*100/C21</f>
        <v>101.23456790123457</v>
      </c>
      <c r="F21" s="10">
        <v>8424</v>
      </c>
      <c r="G21" s="11">
        <v>7220</v>
      </c>
      <c r="H21" s="21">
        <f t="shared" ref="H21:H25" si="1">G21*100/F21</f>
        <v>85.707502374169039</v>
      </c>
    </row>
    <row r="22" spans="1:8" ht="47.25" x14ac:dyDescent="0.25">
      <c r="A22" s="44" t="s">
        <v>36</v>
      </c>
      <c r="B22" s="2" t="s">
        <v>79</v>
      </c>
      <c r="C22" s="96">
        <v>81</v>
      </c>
      <c r="D22" s="20">
        <v>68</v>
      </c>
      <c r="E22" s="21">
        <f t="shared" si="0"/>
        <v>83.950617283950621</v>
      </c>
      <c r="F22" s="10">
        <v>2976</v>
      </c>
      <c r="G22" s="11">
        <v>2174</v>
      </c>
      <c r="H22" s="21">
        <f t="shared" si="1"/>
        <v>73.0510752688172</v>
      </c>
    </row>
    <row r="23" spans="1:8" ht="47.25" x14ac:dyDescent="0.25">
      <c r="A23" s="44" t="s">
        <v>37</v>
      </c>
      <c r="B23" s="2" t="s">
        <v>80</v>
      </c>
      <c r="C23" s="96">
        <v>0</v>
      </c>
      <c r="D23" s="20">
        <v>0</v>
      </c>
      <c r="E23" s="21">
        <v>0</v>
      </c>
      <c r="F23" s="10">
        <v>0</v>
      </c>
      <c r="G23" s="11">
        <v>0</v>
      </c>
      <c r="H23" s="21">
        <v>0</v>
      </c>
    </row>
    <row r="24" spans="1:8" ht="63" x14ac:dyDescent="0.25">
      <c r="A24" s="44" t="s">
        <v>38</v>
      </c>
      <c r="B24" s="2" t="s">
        <v>81</v>
      </c>
      <c r="C24" s="96">
        <v>0</v>
      </c>
      <c r="D24" s="20">
        <v>0</v>
      </c>
      <c r="E24" s="21">
        <v>0</v>
      </c>
      <c r="F24" s="10">
        <v>0</v>
      </c>
      <c r="G24" s="11">
        <v>0</v>
      </c>
      <c r="H24" s="21">
        <v>0</v>
      </c>
    </row>
    <row r="25" spans="1:8" ht="31.5" x14ac:dyDescent="0.25">
      <c r="A25" s="46" t="s">
        <v>39</v>
      </c>
      <c r="B25" s="1" t="s">
        <v>82</v>
      </c>
      <c r="C25" s="96">
        <v>61</v>
      </c>
      <c r="D25" s="20">
        <v>53</v>
      </c>
      <c r="E25" s="21">
        <f t="shared" si="0"/>
        <v>86.885245901639351</v>
      </c>
      <c r="F25" s="10">
        <v>122</v>
      </c>
      <c r="G25" s="11">
        <v>105</v>
      </c>
      <c r="H25" s="21">
        <f t="shared" si="1"/>
        <v>86.06557377049181</v>
      </c>
    </row>
    <row r="26" spans="1:8" ht="31.5" x14ac:dyDescent="0.25">
      <c r="A26" s="46" t="s">
        <v>40</v>
      </c>
      <c r="B26" s="2" t="s">
        <v>83</v>
      </c>
      <c r="C26" s="96">
        <v>0</v>
      </c>
      <c r="D26" s="20">
        <v>0</v>
      </c>
      <c r="E26" s="21">
        <v>0</v>
      </c>
      <c r="F26" s="10">
        <v>0</v>
      </c>
      <c r="G26" s="11">
        <v>0</v>
      </c>
      <c r="H26" s="21">
        <v>0</v>
      </c>
    </row>
    <row r="27" spans="1:8" ht="18.75" x14ac:dyDescent="0.25">
      <c r="A27" s="46" t="s">
        <v>86</v>
      </c>
      <c r="B27" s="2" t="s">
        <v>84</v>
      </c>
      <c r="C27" s="96">
        <v>81</v>
      </c>
      <c r="D27" s="20">
        <v>71</v>
      </c>
      <c r="E27" s="21">
        <f t="shared" si="0"/>
        <v>87.654320987654316</v>
      </c>
      <c r="F27" s="10">
        <v>1944</v>
      </c>
      <c r="G27" s="11">
        <v>1633</v>
      </c>
      <c r="H27" s="21">
        <f>G27*100/F27</f>
        <v>84.002057613168731</v>
      </c>
    </row>
    <row r="28" spans="1:8" ht="47.25" x14ac:dyDescent="0.25">
      <c r="A28" s="46" t="s">
        <v>87</v>
      </c>
      <c r="B28" s="2" t="s">
        <v>8</v>
      </c>
      <c r="C28" s="96">
        <v>46</v>
      </c>
      <c r="D28" s="20">
        <v>60</v>
      </c>
      <c r="E28" s="21">
        <f t="shared" si="0"/>
        <v>130.43478260869566</v>
      </c>
      <c r="F28" s="10">
        <v>4324</v>
      </c>
      <c r="G28" s="11">
        <v>6674</v>
      </c>
      <c r="H28" s="21">
        <f t="shared" ref="H28:H61" si="2">G28*100/F28</f>
        <v>154.34782608695653</v>
      </c>
    </row>
    <row r="29" spans="1:8" ht="31.5" x14ac:dyDescent="0.25">
      <c r="A29" s="46" t="s">
        <v>88</v>
      </c>
      <c r="B29" s="2" t="s">
        <v>85</v>
      </c>
      <c r="C29" s="97">
        <v>30</v>
      </c>
      <c r="D29" s="20">
        <v>24</v>
      </c>
      <c r="E29" s="21">
        <f t="shared" si="0"/>
        <v>80</v>
      </c>
      <c r="F29" s="10">
        <v>360</v>
      </c>
      <c r="G29" s="11">
        <v>356</v>
      </c>
      <c r="H29" s="21">
        <f t="shared" si="2"/>
        <v>98.888888888888886</v>
      </c>
    </row>
    <row r="30" spans="1:8" ht="18.75" x14ac:dyDescent="0.25">
      <c r="A30" s="46" t="s">
        <v>89</v>
      </c>
      <c r="B30" s="2" t="s">
        <v>10</v>
      </c>
      <c r="C30" s="97">
        <v>41</v>
      </c>
      <c r="D30" s="20">
        <v>60</v>
      </c>
      <c r="E30" s="21">
        <f t="shared" si="0"/>
        <v>146.34146341463415</v>
      </c>
      <c r="F30" s="10">
        <v>6396</v>
      </c>
      <c r="G30" s="11">
        <v>6782</v>
      </c>
      <c r="H30" s="21">
        <f t="shared" si="2"/>
        <v>106.03502188868042</v>
      </c>
    </row>
    <row r="31" spans="1:8" x14ac:dyDescent="0.25">
      <c r="A31" s="46" t="s">
        <v>42</v>
      </c>
      <c r="B31" s="45" t="s">
        <v>41</v>
      </c>
      <c r="C31" s="19">
        <v>71</v>
      </c>
      <c r="D31" s="19">
        <v>78</v>
      </c>
      <c r="E31" s="26">
        <f t="shared" si="0"/>
        <v>109.85915492957747</v>
      </c>
      <c r="F31" s="36">
        <f>SUM(F32:F37)</f>
        <v>18584</v>
      </c>
      <c r="G31" s="36">
        <v>18559</v>
      </c>
      <c r="H31" s="26">
        <f t="shared" si="2"/>
        <v>99.865475678002582</v>
      </c>
    </row>
    <row r="32" spans="1:8" ht="94.5" x14ac:dyDescent="0.25">
      <c r="A32" s="46" t="s">
        <v>43</v>
      </c>
      <c r="B32" s="3" t="s">
        <v>11</v>
      </c>
      <c r="C32" s="98">
        <v>69</v>
      </c>
      <c r="D32" s="20">
        <v>72</v>
      </c>
      <c r="E32" s="21">
        <f t="shared" si="0"/>
        <v>104.34782608695652</v>
      </c>
      <c r="F32" s="10">
        <v>7176</v>
      </c>
      <c r="G32" s="11">
        <v>7682</v>
      </c>
      <c r="H32" s="21">
        <f t="shared" si="2"/>
        <v>107.05128205128206</v>
      </c>
    </row>
    <row r="33" spans="1:8" ht="31.5" x14ac:dyDescent="0.25">
      <c r="A33" s="46" t="s">
        <v>44</v>
      </c>
      <c r="B33" s="4" t="s">
        <v>12</v>
      </c>
      <c r="C33" s="76">
        <v>0</v>
      </c>
      <c r="D33" s="20">
        <v>0</v>
      </c>
      <c r="E33" s="21">
        <v>0</v>
      </c>
      <c r="F33" s="10">
        <v>0</v>
      </c>
      <c r="G33" s="11">
        <v>0</v>
      </c>
      <c r="H33" s="21">
        <v>0</v>
      </c>
    </row>
    <row r="34" spans="1:8" ht="47.25" x14ac:dyDescent="0.25">
      <c r="A34" s="46" t="s">
        <v>45</v>
      </c>
      <c r="B34" s="5" t="s">
        <v>13</v>
      </c>
      <c r="C34" s="98">
        <v>69</v>
      </c>
      <c r="D34" s="20">
        <v>78</v>
      </c>
      <c r="E34" s="21">
        <f t="shared" si="0"/>
        <v>113.04347826086956</v>
      </c>
      <c r="F34" s="10">
        <v>7176</v>
      </c>
      <c r="G34" s="11">
        <v>7584</v>
      </c>
      <c r="H34" s="21">
        <f t="shared" si="2"/>
        <v>105.68561872909699</v>
      </c>
    </row>
    <row r="35" spans="1:8" ht="31.5" x14ac:dyDescent="0.25">
      <c r="A35" s="46" t="s">
        <v>46</v>
      </c>
      <c r="B35" s="6" t="s">
        <v>14</v>
      </c>
      <c r="C35" s="98">
        <v>65</v>
      </c>
      <c r="D35" s="20">
        <v>49</v>
      </c>
      <c r="E35" s="21">
        <f t="shared" si="0"/>
        <v>75.384615384615387</v>
      </c>
      <c r="F35" s="10">
        <v>3380</v>
      </c>
      <c r="G35" s="11">
        <v>2523</v>
      </c>
      <c r="H35" s="21">
        <f t="shared" si="2"/>
        <v>74.644970414201183</v>
      </c>
    </row>
    <row r="36" spans="1:8" ht="31.5" x14ac:dyDescent="0.25">
      <c r="A36" s="46" t="s">
        <v>47</v>
      </c>
      <c r="B36" s="3" t="s">
        <v>15</v>
      </c>
      <c r="C36" s="98">
        <v>0</v>
      </c>
      <c r="D36" s="20">
        <v>0</v>
      </c>
      <c r="E36" s="21">
        <v>0</v>
      </c>
      <c r="F36" s="10">
        <v>0</v>
      </c>
      <c r="G36" s="11">
        <v>0</v>
      </c>
      <c r="H36" s="21">
        <v>0</v>
      </c>
    </row>
    <row r="37" spans="1:8" ht="78.75" x14ac:dyDescent="0.25">
      <c r="A37" s="46" t="s">
        <v>48</v>
      </c>
      <c r="B37" s="6" t="s">
        <v>16</v>
      </c>
      <c r="C37" s="76">
        <v>71</v>
      </c>
      <c r="D37" s="20">
        <v>64</v>
      </c>
      <c r="E37" s="21">
        <f t="shared" si="0"/>
        <v>90.140845070422529</v>
      </c>
      <c r="F37" s="10">
        <v>852</v>
      </c>
      <c r="G37" s="11">
        <v>770</v>
      </c>
      <c r="H37" s="21">
        <f t="shared" si="2"/>
        <v>90.375586854460096</v>
      </c>
    </row>
    <row r="38" spans="1:8" x14ac:dyDescent="0.25">
      <c r="A38" s="46" t="s">
        <v>50</v>
      </c>
      <c r="B38" s="12" t="s">
        <v>49</v>
      </c>
      <c r="C38" s="19">
        <v>91</v>
      </c>
      <c r="D38" s="19">
        <v>91</v>
      </c>
      <c r="E38" s="26">
        <f t="shared" si="0"/>
        <v>100</v>
      </c>
      <c r="F38" s="36">
        <f>SUM(F39:F41)</f>
        <v>1092</v>
      </c>
      <c r="G38" s="36">
        <v>1088</v>
      </c>
      <c r="H38" s="26">
        <f t="shared" si="2"/>
        <v>99.633699633699635</v>
      </c>
    </row>
    <row r="39" spans="1:8" ht="47.25" x14ac:dyDescent="0.25">
      <c r="A39" s="46" t="s">
        <v>51</v>
      </c>
      <c r="B39" s="2" t="s">
        <v>17</v>
      </c>
      <c r="C39" s="96">
        <v>0</v>
      </c>
      <c r="D39" s="20">
        <v>0</v>
      </c>
      <c r="E39" s="21">
        <v>0</v>
      </c>
      <c r="F39" s="10">
        <v>0</v>
      </c>
      <c r="G39" s="11">
        <v>0</v>
      </c>
      <c r="H39" s="21">
        <v>0</v>
      </c>
    </row>
    <row r="40" spans="1:8" x14ac:dyDescent="0.25">
      <c r="A40" s="46" t="s">
        <v>52</v>
      </c>
      <c r="B40" s="7" t="s">
        <v>18</v>
      </c>
      <c r="C40" s="98">
        <v>91</v>
      </c>
      <c r="D40" s="20">
        <v>91</v>
      </c>
      <c r="E40" s="21">
        <f t="shared" si="0"/>
        <v>100</v>
      </c>
      <c r="F40" s="10">
        <v>1092</v>
      </c>
      <c r="G40" s="11">
        <v>1088</v>
      </c>
      <c r="H40" s="21">
        <f t="shared" si="2"/>
        <v>99.633699633699635</v>
      </c>
    </row>
    <row r="41" spans="1:8" ht="47.25" x14ac:dyDescent="0.25">
      <c r="A41" s="46" t="s">
        <v>53</v>
      </c>
      <c r="B41" s="8" t="s">
        <v>19</v>
      </c>
      <c r="C41" s="97">
        <v>0</v>
      </c>
      <c r="D41" s="20">
        <v>0</v>
      </c>
      <c r="E41" s="21">
        <v>0</v>
      </c>
      <c r="F41" s="10">
        <v>0</v>
      </c>
      <c r="G41" s="11">
        <v>0</v>
      </c>
      <c r="H41" s="21">
        <v>0</v>
      </c>
    </row>
    <row r="42" spans="1:8" x14ac:dyDescent="0.25">
      <c r="A42" s="46" t="s">
        <v>58</v>
      </c>
      <c r="B42" s="45" t="s">
        <v>54</v>
      </c>
      <c r="C42" s="36">
        <f>SUM(C43:C47)</f>
        <v>0</v>
      </c>
      <c r="D42" s="36">
        <f>SUM(D43:D47)</f>
        <v>0</v>
      </c>
      <c r="E42" s="36">
        <f>SUM(E43:E47)</f>
        <v>0</v>
      </c>
      <c r="F42" s="36">
        <f>SUM(F43:F47)</f>
        <v>0</v>
      </c>
      <c r="G42" s="36">
        <f>SUM(G43:G47)</f>
        <v>0</v>
      </c>
      <c r="H42" s="26">
        <v>0</v>
      </c>
    </row>
    <row r="43" spans="1:8" ht="78.75" x14ac:dyDescent="0.25">
      <c r="A43" s="46" t="s">
        <v>59</v>
      </c>
      <c r="B43" s="8" t="s">
        <v>20</v>
      </c>
      <c r="C43" s="10">
        <v>0</v>
      </c>
      <c r="D43" s="10">
        <v>0</v>
      </c>
      <c r="E43" s="10">
        <v>0</v>
      </c>
      <c r="F43" s="10">
        <v>0</v>
      </c>
      <c r="G43" s="11">
        <v>0</v>
      </c>
      <c r="H43" s="21">
        <v>0</v>
      </c>
    </row>
    <row r="44" spans="1:8" ht="78.75" x14ac:dyDescent="0.25">
      <c r="A44" s="46" t="s">
        <v>60</v>
      </c>
      <c r="B44" s="8" t="s">
        <v>21</v>
      </c>
      <c r="C44" s="10">
        <v>0</v>
      </c>
      <c r="D44" s="10">
        <v>0</v>
      </c>
      <c r="E44" s="10">
        <v>0</v>
      </c>
      <c r="F44" s="10">
        <v>0</v>
      </c>
      <c r="G44" s="11">
        <v>0</v>
      </c>
      <c r="H44" s="21">
        <v>0</v>
      </c>
    </row>
    <row r="45" spans="1:8" ht="31.5" x14ac:dyDescent="0.25">
      <c r="A45" s="46" t="s">
        <v>61</v>
      </c>
      <c r="B45" s="8" t="s">
        <v>22</v>
      </c>
      <c r="C45" s="10">
        <v>0</v>
      </c>
      <c r="D45" s="10">
        <v>0</v>
      </c>
      <c r="E45" s="10">
        <v>0</v>
      </c>
      <c r="F45" s="10">
        <v>0</v>
      </c>
      <c r="G45" s="11">
        <v>0</v>
      </c>
      <c r="H45" s="21">
        <v>0</v>
      </c>
    </row>
    <row r="46" spans="1:8" ht="31.5" x14ac:dyDescent="0.25">
      <c r="A46" s="46" t="s">
        <v>62</v>
      </c>
      <c r="B46" s="9" t="s">
        <v>23</v>
      </c>
      <c r="C46" s="10">
        <v>0</v>
      </c>
      <c r="D46" s="10">
        <v>0</v>
      </c>
      <c r="E46" s="10">
        <v>0</v>
      </c>
      <c r="F46" s="10">
        <v>0</v>
      </c>
      <c r="G46" s="11">
        <v>0</v>
      </c>
      <c r="H46" s="21">
        <v>0</v>
      </c>
    </row>
    <row r="47" spans="1:8" ht="31.5" x14ac:dyDescent="0.25">
      <c r="A47" s="46" t="s">
        <v>63</v>
      </c>
      <c r="B47" s="1" t="s">
        <v>24</v>
      </c>
      <c r="C47" s="10">
        <v>0</v>
      </c>
      <c r="D47" s="10">
        <v>0</v>
      </c>
      <c r="E47" s="10">
        <v>0</v>
      </c>
      <c r="F47" s="10">
        <v>0</v>
      </c>
      <c r="G47" s="11">
        <v>0</v>
      </c>
      <c r="H47" s="21">
        <v>0</v>
      </c>
    </row>
    <row r="48" spans="1:8" x14ac:dyDescent="0.25">
      <c r="A48" s="46" t="s">
        <v>64</v>
      </c>
      <c r="B48" s="45" t="s">
        <v>55</v>
      </c>
      <c r="C48" s="36">
        <f>SUM(C49:C51)</f>
        <v>0</v>
      </c>
      <c r="D48" s="36">
        <f>SUM(D49:D51)</f>
        <v>0</v>
      </c>
      <c r="E48" s="26">
        <v>0</v>
      </c>
      <c r="F48" s="36">
        <f>SUM(F49:F51)</f>
        <v>0</v>
      </c>
      <c r="G48" s="36">
        <f>SUM(G49:G51)</f>
        <v>0</v>
      </c>
      <c r="H48" s="26">
        <v>0</v>
      </c>
    </row>
    <row r="49" spans="1:8" ht="47.25" x14ac:dyDescent="0.25">
      <c r="A49" s="46" t="s">
        <v>65</v>
      </c>
      <c r="B49" s="3" t="s">
        <v>25</v>
      </c>
      <c r="C49" s="10">
        <v>0</v>
      </c>
      <c r="D49" s="10">
        <v>0</v>
      </c>
      <c r="E49" s="21">
        <v>0</v>
      </c>
      <c r="F49" s="10">
        <v>0</v>
      </c>
      <c r="G49" s="20">
        <v>0</v>
      </c>
      <c r="H49" s="21">
        <v>0</v>
      </c>
    </row>
    <row r="50" spans="1:8" x14ac:dyDescent="0.25">
      <c r="A50" s="46" t="s">
        <v>66</v>
      </c>
      <c r="B50" s="3" t="s">
        <v>26</v>
      </c>
      <c r="C50" s="10">
        <v>0</v>
      </c>
      <c r="D50" s="10">
        <v>0</v>
      </c>
      <c r="E50" s="21">
        <v>0</v>
      </c>
      <c r="F50" s="10">
        <v>0</v>
      </c>
      <c r="G50" s="20">
        <v>0</v>
      </c>
      <c r="H50" s="21">
        <v>0</v>
      </c>
    </row>
    <row r="51" spans="1:8" ht="63" x14ac:dyDescent="0.25">
      <c r="A51" s="46" t="s">
        <v>67</v>
      </c>
      <c r="B51" s="3" t="s">
        <v>27</v>
      </c>
      <c r="C51" s="10">
        <v>0</v>
      </c>
      <c r="D51" s="10">
        <v>0</v>
      </c>
      <c r="E51" s="21">
        <v>0</v>
      </c>
      <c r="F51" s="10">
        <v>0</v>
      </c>
      <c r="G51" s="20">
        <v>0</v>
      </c>
      <c r="H51" s="21">
        <v>0</v>
      </c>
    </row>
    <row r="52" spans="1:8" x14ac:dyDescent="0.25">
      <c r="A52" s="46" t="s">
        <v>68</v>
      </c>
      <c r="B52" s="45" t="s">
        <v>56</v>
      </c>
      <c r="C52" s="19">
        <v>46</v>
      </c>
      <c r="D52" s="19">
        <v>70</v>
      </c>
      <c r="E52" s="26">
        <f t="shared" si="0"/>
        <v>152.17391304347825</v>
      </c>
      <c r="F52" s="36">
        <f>SUM(F53:F55)</f>
        <v>1064</v>
      </c>
      <c r="G52" s="36">
        <v>960</v>
      </c>
      <c r="H52" s="26">
        <f t="shared" si="2"/>
        <v>90.225563909774436</v>
      </c>
    </row>
    <row r="53" spans="1:8" ht="47.25" x14ac:dyDescent="0.25">
      <c r="A53" s="46" t="s">
        <v>69</v>
      </c>
      <c r="B53" s="8" t="s">
        <v>28</v>
      </c>
      <c r="C53" s="76">
        <v>0</v>
      </c>
      <c r="D53" s="20">
        <v>0</v>
      </c>
      <c r="E53" s="21">
        <v>0</v>
      </c>
      <c r="F53" s="10">
        <v>0</v>
      </c>
      <c r="G53" s="11">
        <v>0</v>
      </c>
      <c r="H53" s="21">
        <v>0</v>
      </c>
    </row>
    <row r="54" spans="1:8" ht="31.5" x14ac:dyDescent="0.25">
      <c r="A54" s="46" t="s">
        <v>70</v>
      </c>
      <c r="B54" s="2" t="s">
        <v>29</v>
      </c>
      <c r="C54" s="98">
        <v>46</v>
      </c>
      <c r="D54" s="20">
        <v>59</v>
      </c>
      <c r="E54" s="21">
        <f t="shared" si="0"/>
        <v>128.2608695652174</v>
      </c>
      <c r="F54" s="10">
        <v>92</v>
      </c>
      <c r="G54" s="11">
        <v>118</v>
      </c>
      <c r="H54" s="21">
        <f t="shared" si="2"/>
        <v>128.2608695652174</v>
      </c>
    </row>
    <row r="55" spans="1:8" ht="31.5" x14ac:dyDescent="0.25">
      <c r="A55" s="46" t="s">
        <v>71</v>
      </c>
      <c r="B55" s="8" t="s">
        <v>30</v>
      </c>
      <c r="C55" s="98">
        <v>46</v>
      </c>
      <c r="D55" s="20">
        <v>70</v>
      </c>
      <c r="E55" s="21">
        <f t="shared" si="0"/>
        <v>152.17391304347825</v>
      </c>
      <c r="F55" s="10">
        <v>972</v>
      </c>
      <c r="G55" s="11">
        <v>842</v>
      </c>
      <c r="H55" s="21">
        <f t="shared" si="2"/>
        <v>86.625514403292186</v>
      </c>
    </row>
    <row r="56" spans="1:8" ht="55.5" customHeight="1" x14ac:dyDescent="0.25">
      <c r="A56" s="46" t="s">
        <v>72</v>
      </c>
      <c r="B56" s="47" t="s">
        <v>57</v>
      </c>
      <c r="C56" s="98">
        <v>4</v>
      </c>
      <c r="D56" s="19">
        <v>5</v>
      </c>
      <c r="E56" s="26">
        <f t="shared" si="0"/>
        <v>125</v>
      </c>
      <c r="F56" s="19">
        <f>SUM(F57:F60)</f>
        <v>48</v>
      </c>
      <c r="G56" s="19">
        <f>SUM(G57:G60)</f>
        <v>57</v>
      </c>
      <c r="H56" s="26">
        <f t="shared" si="2"/>
        <v>118.75</v>
      </c>
    </row>
    <row r="57" spans="1:8" ht="47.25" x14ac:dyDescent="0.25">
      <c r="A57" s="46" t="s">
        <v>73</v>
      </c>
      <c r="B57" s="3" t="s">
        <v>31</v>
      </c>
      <c r="C57" s="20">
        <v>0</v>
      </c>
      <c r="D57" s="20">
        <v>0</v>
      </c>
      <c r="E57" s="21">
        <v>0</v>
      </c>
      <c r="F57" s="10">
        <v>0</v>
      </c>
      <c r="G57" s="11">
        <v>0</v>
      </c>
      <c r="H57" s="21">
        <v>0</v>
      </c>
    </row>
    <row r="58" spans="1:8" ht="31.5" x14ac:dyDescent="0.25">
      <c r="A58" s="46" t="s">
        <v>74</v>
      </c>
      <c r="B58" s="3" t="s">
        <v>32</v>
      </c>
      <c r="C58" s="20">
        <v>0</v>
      </c>
      <c r="D58" s="20">
        <v>0</v>
      </c>
      <c r="E58" s="21">
        <v>0</v>
      </c>
      <c r="F58" s="10">
        <v>0</v>
      </c>
      <c r="G58" s="11">
        <v>0</v>
      </c>
      <c r="H58" s="21">
        <v>0</v>
      </c>
    </row>
    <row r="59" spans="1:8" ht="31.5" x14ac:dyDescent="0.25">
      <c r="A59" s="46" t="s">
        <v>75</v>
      </c>
      <c r="B59" s="3" t="s">
        <v>33</v>
      </c>
      <c r="C59" s="20">
        <v>0</v>
      </c>
      <c r="D59" s="20">
        <v>0</v>
      </c>
      <c r="E59" s="21">
        <v>0</v>
      </c>
      <c r="F59" s="10">
        <v>0</v>
      </c>
      <c r="G59" s="11">
        <v>0</v>
      </c>
      <c r="H59" s="21">
        <v>0</v>
      </c>
    </row>
    <row r="60" spans="1:8" ht="31.5" x14ac:dyDescent="0.25">
      <c r="A60" s="46" t="s">
        <v>76</v>
      </c>
      <c r="B60" s="3" t="s">
        <v>34</v>
      </c>
      <c r="C60" s="98">
        <v>4</v>
      </c>
      <c r="D60" s="20">
        <v>5</v>
      </c>
      <c r="E60" s="21">
        <f t="shared" si="0"/>
        <v>125</v>
      </c>
      <c r="F60" s="10">
        <v>48</v>
      </c>
      <c r="G60" s="11">
        <v>57</v>
      </c>
      <c r="H60" s="21">
        <f t="shared" si="2"/>
        <v>118.75</v>
      </c>
    </row>
    <row r="61" spans="1:8" x14ac:dyDescent="0.25">
      <c r="A61" s="46"/>
      <c r="B61" s="14" t="s">
        <v>115</v>
      </c>
      <c r="C61" s="20"/>
      <c r="D61" s="20"/>
      <c r="E61" s="33"/>
      <c r="F61" s="37">
        <f>SUM(F19,F31,F38,F42,F48,F52,F56)</f>
        <v>55370</v>
      </c>
      <c r="G61" s="37">
        <v>54042</v>
      </c>
      <c r="H61" s="26">
        <f t="shared" si="2"/>
        <v>97.601589308289689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8740157480314965" right="0.39370078740157483" top="0.19685039370078741" bottom="0.19685039370078741" header="0.11811023622047245" footer="0.11811023622047245"/>
  <pageSetup paperSize="9" scale="62" fitToHeight="0" orientation="portrait" r:id="rId1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topLeftCell="A46" zoomScaleNormal="100" zoomScaleSheetLayoutView="100" workbookViewId="0">
      <selection activeCell="D60" sqref="D60"/>
    </sheetView>
  </sheetViews>
  <sheetFormatPr defaultColWidth="9.140625" defaultRowHeight="15.75" x14ac:dyDescent="0.25"/>
  <cols>
    <col min="1" max="1" width="5.140625" style="42" customWidth="1"/>
    <col min="2" max="2" width="51.28515625" style="24" customWidth="1"/>
    <col min="3" max="5" width="14.7109375" style="49" customWidth="1"/>
    <col min="6" max="8" width="14.7109375" style="24" customWidth="1"/>
    <col min="9" max="16384" width="9.140625" style="24"/>
  </cols>
  <sheetData>
    <row r="1" spans="1:8" x14ac:dyDescent="0.25">
      <c r="C1" s="15"/>
      <c r="D1" s="15"/>
      <c r="E1" s="15"/>
    </row>
    <row r="2" spans="1:8" x14ac:dyDescent="0.25">
      <c r="C2" s="24"/>
      <c r="D2" s="41"/>
      <c r="E2" s="38"/>
      <c r="G2" s="70" t="s">
        <v>96</v>
      </c>
      <c r="H2" s="38"/>
    </row>
    <row r="3" spans="1:8" x14ac:dyDescent="0.25">
      <c r="C3" s="41"/>
      <c r="D3" s="134"/>
      <c r="E3" s="140"/>
      <c r="G3" s="134" t="s">
        <v>97</v>
      </c>
      <c r="H3" s="140"/>
    </row>
    <row r="4" spans="1:8" x14ac:dyDescent="0.25">
      <c r="C4" s="15"/>
      <c r="D4" s="134"/>
      <c r="E4" s="140"/>
      <c r="G4" s="134" t="s">
        <v>98</v>
      </c>
      <c r="H4" s="140"/>
    </row>
    <row r="5" spans="1:8" x14ac:dyDescent="0.25">
      <c r="C5" s="15"/>
      <c r="D5" s="134"/>
      <c r="E5" s="140"/>
      <c r="G5" s="134" t="s">
        <v>99</v>
      </c>
      <c r="H5" s="140"/>
    </row>
    <row r="6" spans="1:8" x14ac:dyDescent="0.25">
      <c r="C6" s="15"/>
      <c r="D6" s="134"/>
      <c r="E6" s="140"/>
      <c r="G6" s="134" t="s">
        <v>100</v>
      </c>
      <c r="H6" s="140"/>
    </row>
    <row r="7" spans="1:8" x14ac:dyDescent="0.25">
      <c r="C7" s="15"/>
      <c r="D7" s="15"/>
      <c r="E7" s="15"/>
    </row>
    <row r="8" spans="1:8" x14ac:dyDescent="0.25">
      <c r="A8" s="136" t="s">
        <v>101</v>
      </c>
      <c r="B8" s="141"/>
      <c r="C8" s="141"/>
      <c r="D8" s="141"/>
      <c r="E8" s="141"/>
      <c r="F8" s="141"/>
      <c r="G8" s="141"/>
      <c r="H8" s="141"/>
    </row>
    <row r="9" spans="1:8" x14ac:dyDescent="0.25">
      <c r="A9" s="136" t="s">
        <v>102</v>
      </c>
      <c r="B9" s="141"/>
      <c r="C9" s="141"/>
      <c r="D9" s="141"/>
      <c r="E9" s="141"/>
      <c r="F9" s="141"/>
      <c r="G9" s="141"/>
      <c r="H9" s="141"/>
    </row>
    <row r="10" spans="1:8" x14ac:dyDescent="0.25">
      <c r="A10" s="43"/>
      <c r="B10" s="39"/>
      <c r="C10" s="39"/>
      <c r="D10" s="39"/>
      <c r="E10" s="39"/>
      <c r="F10" s="75"/>
      <c r="G10" s="75"/>
      <c r="H10" s="39"/>
    </row>
    <row r="11" spans="1:8" x14ac:dyDescent="0.25">
      <c r="A11" s="138" t="s">
        <v>103</v>
      </c>
      <c r="B11" s="142"/>
      <c r="C11" s="142"/>
      <c r="D11" s="142"/>
      <c r="E11" s="142"/>
      <c r="F11" s="142"/>
      <c r="G11" s="142"/>
      <c r="H11" s="142"/>
    </row>
    <row r="12" spans="1:8" x14ac:dyDescent="0.25">
      <c r="A12" s="132" t="s">
        <v>104</v>
      </c>
      <c r="B12" s="132"/>
      <c r="C12" s="132"/>
      <c r="D12" s="132"/>
      <c r="E12" s="132"/>
      <c r="F12" s="132"/>
      <c r="G12" s="132"/>
      <c r="H12" s="132"/>
    </row>
    <row r="13" spans="1:8" x14ac:dyDescent="0.25">
      <c r="A13" s="40"/>
      <c r="B13" s="40"/>
      <c r="C13" s="40"/>
      <c r="D13" s="40"/>
      <c r="E13" s="40"/>
      <c r="F13" s="73"/>
      <c r="G13" s="73"/>
      <c r="H13" s="40"/>
    </row>
    <row r="14" spans="1:8" x14ac:dyDescent="0.25">
      <c r="A14" s="119" t="s">
        <v>116</v>
      </c>
      <c r="B14" s="143"/>
      <c r="C14" s="143"/>
      <c r="D14" s="143"/>
      <c r="E14" s="143"/>
      <c r="F14" s="143"/>
      <c r="G14" s="143"/>
      <c r="H14" s="143"/>
    </row>
    <row r="15" spans="1:8" x14ac:dyDescent="0.25">
      <c r="C15" s="15"/>
      <c r="D15" s="15"/>
      <c r="E15" s="15"/>
    </row>
    <row r="16" spans="1:8" ht="76.5" customHeight="1" x14ac:dyDescent="0.25">
      <c r="A16" s="121" t="s">
        <v>0</v>
      </c>
      <c r="B16" s="121" t="s">
        <v>106</v>
      </c>
      <c r="C16" s="126" t="s">
        <v>117</v>
      </c>
      <c r="D16" s="148"/>
      <c r="E16" s="148"/>
      <c r="F16" s="148"/>
      <c r="G16" s="148"/>
      <c r="H16" s="149"/>
    </row>
    <row r="17" spans="1:8" x14ac:dyDescent="0.25">
      <c r="A17" s="144"/>
      <c r="B17" s="146"/>
      <c r="C17" s="129" t="s">
        <v>108</v>
      </c>
      <c r="D17" s="150"/>
      <c r="E17" s="151"/>
      <c r="F17" s="129" t="s">
        <v>109</v>
      </c>
      <c r="G17" s="150"/>
      <c r="H17" s="151"/>
    </row>
    <row r="18" spans="1:8" ht="78.75" x14ac:dyDescent="0.25">
      <c r="A18" s="145"/>
      <c r="B18" s="147"/>
      <c r="C18" s="18" t="s">
        <v>110</v>
      </c>
      <c r="D18" s="18" t="s">
        <v>111</v>
      </c>
      <c r="E18" s="18" t="s">
        <v>112</v>
      </c>
      <c r="F18" s="18" t="s">
        <v>113</v>
      </c>
      <c r="G18" s="18" t="s">
        <v>114</v>
      </c>
      <c r="H18" s="18" t="s">
        <v>112</v>
      </c>
    </row>
    <row r="19" spans="1:8" x14ac:dyDescent="0.25">
      <c r="A19" s="44" t="s">
        <v>1</v>
      </c>
      <c r="B19" s="45" t="s">
        <v>35</v>
      </c>
      <c r="C19" s="36">
        <v>9</v>
      </c>
      <c r="D19" s="36">
        <v>10</v>
      </c>
      <c r="E19" s="60">
        <f>D19*100/C19</f>
        <v>111.11111111111111</v>
      </c>
      <c r="F19" s="36">
        <f>SUM(F20:F30)</f>
        <v>8612</v>
      </c>
      <c r="G19" s="36">
        <f>SUM(G20:G30)</f>
        <v>7714</v>
      </c>
      <c r="H19" s="26">
        <f>G19*100/F19</f>
        <v>89.572689270784949</v>
      </c>
    </row>
    <row r="20" spans="1:8" ht="78.75" x14ac:dyDescent="0.25">
      <c r="A20" s="44" t="s">
        <v>2</v>
      </c>
      <c r="B20" s="1" t="s">
        <v>77</v>
      </c>
      <c r="C20" s="96">
        <v>9</v>
      </c>
      <c r="D20" s="20">
        <v>10</v>
      </c>
      <c r="E20" s="21">
        <f t="shared" ref="E20:E30" si="0">D20*100/C20</f>
        <v>111.11111111111111</v>
      </c>
      <c r="F20" s="10">
        <v>1404</v>
      </c>
      <c r="G20" s="11">
        <v>1320</v>
      </c>
      <c r="H20" s="21">
        <f t="shared" ref="H20:H30" si="1">G20*100/F20</f>
        <v>94.017094017094024</v>
      </c>
    </row>
    <row r="21" spans="1:8" ht="18.75" x14ac:dyDescent="0.25">
      <c r="A21" s="44" t="s">
        <v>3</v>
      </c>
      <c r="B21" s="2" t="s">
        <v>78</v>
      </c>
      <c r="C21" s="96">
        <v>9</v>
      </c>
      <c r="D21" s="20">
        <v>10</v>
      </c>
      <c r="E21" s="21">
        <f t="shared" si="0"/>
        <v>111.11111111111111</v>
      </c>
      <c r="F21" s="10">
        <v>936</v>
      </c>
      <c r="G21" s="11">
        <v>993</v>
      </c>
      <c r="H21" s="21">
        <f t="shared" si="1"/>
        <v>106.08974358974359</v>
      </c>
    </row>
    <row r="22" spans="1:8" ht="47.25" x14ac:dyDescent="0.25">
      <c r="A22" s="44" t="s">
        <v>36</v>
      </c>
      <c r="B22" s="2" t="s">
        <v>79</v>
      </c>
      <c r="C22" s="96">
        <v>8</v>
      </c>
      <c r="D22" s="20">
        <v>8</v>
      </c>
      <c r="E22" s="21">
        <f t="shared" si="0"/>
        <v>100</v>
      </c>
      <c r="F22" s="10">
        <v>288</v>
      </c>
      <c r="G22" s="11">
        <v>289</v>
      </c>
      <c r="H22" s="21">
        <f t="shared" si="1"/>
        <v>100.34722222222223</v>
      </c>
    </row>
    <row r="23" spans="1:8" ht="47.25" x14ac:dyDescent="0.25">
      <c r="A23" s="44" t="s">
        <v>37</v>
      </c>
      <c r="B23" s="2" t="s">
        <v>80</v>
      </c>
      <c r="C23" s="96">
        <v>0</v>
      </c>
      <c r="D23" s="20">
        <v>0</v>
      </c>
      <c r="E23" s="21">
        <v>0</v>
      </c>
      <c r="F23" s="10">
        <v>0</v>
      </c>
      <c r="G23" s="11">
        <v>0</v>
      </c>
      <c r="H23" s="21">
        <v>0</v>
      </c>
    </row>
    <row r="24" spans="1:8" ht="63" x14ac:dyDescent="0.25">
      <c r="A24" s="44" t="s">
        <v>38</v>
      </c>
      <c r="B24" s="2" t="s">
        <v>81</v>
      </c>
      <c r="C24" s="96">
        <v>0</v>
      </c>
      <c r="D24" s="20">
        <v>0</v>
      </c>
      <c r="E24" s="21">
        <v>0</v>
      </c>
      <c r="F24" s="10">
        <v>0</v>
      </c>
      <c r="G24" s="11">
        <v>0</v>
      </c>
      <c r="H24" s="21">
        <v>0</v>
      </c>
    </row>
    <row r="25" spans="1:8" ht="31.5" x14ac:dyDescent="0.25">
      <c r="A25" s="46" t="s">
        <v>39</v>
      </c>
      <c r="B25" s="1" t="s">
        <v>82</v>
      </c>
      <c r="C25" s="96">
        <v>8</v>
      </c>
      <c r="D25" s="20">
        <v>9</v>
      </c>
      <c r="E25" s="21">
        <f t="shared" si="0"/>
        <v>112.5</v>
      </c>
      <c r="F25" s="10">
        <v>16</v>
      </c>
      <c r="G25" s="11">
        <v>18</v>
      </c>
      <c r="H25" s="21">
        <f t="shared" si="1"/>
        <v>112.5</v>
      </c>
    </row>
    <row r="26" spans="1:8" ht="31.5" x14ac:dyDescent="0.25">
      <c r="A26" s="46" t="s">
        <v>40</v>
      </c>
      <c r="B26" s="2" t="s">
        <v>83</v>
      </c>
      <c r="C26" s="96">
        <v>0</v>
      </c>
      <c r="D26" s="20">
        <v>0</v>
      </c>
      <c r="E26" s="21">
        <v>0</v>
      </c>
      <c r="F26" s="10">
        <v>0</v>
      </c>
      <c r="G26" s="11">
        <v>0</v>
      </c>
      <c r="H26" s="21">
        <v>0</v>
      </c>
    </row>
    <row r="27" spans="1:8" ht="18.75" x14ac:dyDescent="0.25">
      <c r="A27" s="46" t="s">
        <v>86</v>
      </c>
      <c r="B27" s="2" t="s">
        <v>84</v>
      </c>
      <c r="C27" s="96">
        <v>9</v>
      </c>
      <c r="D27" s="20">
        <v>10</v>
      </c>
      <c r="E27" s="21">
        <f t="shared" si="0"/>
        <v>111.11111111111111</v>
      </c>
      <c r="F27" s="10">
        <v>216</v>
      </c>
      <c r="G27" s="11">
        <v>226</v>
      </c>
      <c r="H27" s="21">
        <f t="shared" si="1"/>
        <v>104.62962962962963</v>
      </c>
    </row>
    <row r="28" spans="1:8" ht="47.25" x14ac:dyDescent="0.25">
      <c r="A28" s="46" t="s">
        <v>87</v>
      </c>
      <c r="B28" s="2" t="s">
        <v>8</v>
      </c>
      <c r="C28" s="96">
        <v>9</v>
      </c>
      <c r="D28" s="20">
        <v>10</v>
      </c>
      <c r="E28" s="21">
        <f t="shared" si="0"/>
        <v>111.11111111111111</v>
      </c>
      <c r="F28" s="10">
        <v>2340</v>
      </c>
      <c r="G28" s="11">
        <v>2264</v>
      </c>
      <c r="H28" s="21">
        <f t="shared" si="1"/>
        <v>96.752136752136749</v>
      </c>
    </row>
    <row r="29" spans="1:8" ht="31.5" x14ac:dyDescent="0.25">
      <c r="A29" s="46" t="s">
        <v>88</v>
      </c>
      <c r="B29" s="2" t="s">
        <v>85</v>
      </c>
      <c r="C29" s="97">
        <v>8</v>
      </c>
      <c r="D29" s="20">
        <v>8</v>
      </c>
      <c r="E29" s="21">
        <f t="shared" si="0"/>
        <v>100</v>
      </c>
      <c r="F29" s="10">
        <v>32</v>
      </c>
      <c r="G29" s="11">
        <v>48</v>
      </c>
      <c r="H29" s="21">
        <f t="shared" si="1"/>
        <v>150</v>
      </c>
    </row>
    <row r="30" spans="1:8" ht="18.75" x14ac:dyDescent="0.25">
      <c r="A30" s="46" t="s">
        <v>89</v>
      </c>
      <c r="B30" s="2" t="s">
        <v>10</v>
      </c>
      <c r="C30" s="97">
        <v>9</v>
      </c>
      <c r="D30" s="20">
        <v>10</v>
      </c>
      <c r="E30" s="21">
        <f t="shared" si="0"/>
        <v>111.11111111111111</v>
      </c>
      <c r="F30" s="10">
        <v>3380</v>
      </c>
      <c r="G30" s="11">
        <v>2556</v>
      </c>
      <c r="H30" s="21">
        <f t="shared" si="1"/>
        <v>75.621301775147927</v>
      </c>
    </row>
    <row r="31" spans="1:8" x14ac:dyDescent="0.25">
      <c r="A31" s="46" t="s">
        <v>42</v>
      </c>
      <c r="B31" s="45" t="s">
        <v>41</v>
      </c>
      <c r="C31" s="19">
        <v>9</v>
      </c>
      <c r="D31" s="19">
        <v>10</v>
      </c>
      <c r="E31" s="26">
        <f t="shared" ref="E31:E55" si="2">D31*100/C31</f>
        <v>111.11111111111111</v>
      </c>
      <c r="F31" s="36">
        <f>SUM(F32:F37)</f>
        <v>4788</v>
      </c>
      <c r="G31" s="36">
        <f>SUM(G32:G37)</f>
        <v>4931</v>
      </c>
      <c r="H31" s="26">
        <f t="shared" ref="H31:H61" si="3">G31*100/F31</f>
        <v>102.98663324979114</v>
      </c>
    </row>
    <row r="32" spans="1:8" ht="94.5" x14ac:dyDescent="0.25">
      <c r="A32" s="46" t="s">
        <v>43</v>
      </c>
      <c r="B32" s="3" t="s">
        <v>11</v>
      </c>
      <c r="C32" s="99">
        <v>9</v>
      </c>
      <c r="D32" s="20">
        <v>10</v>
      </c>
      <c r="E32" s="21">
        <f t="shared" si="2"/>
        <v>111.11111111111111</v>
      </c>
      <c r="F32" s="10">
        <v>2132</v>
      </c>
      <c r="G32" s="11">
        <v>2144</v>
      </c>
      <c r="H32" s="21">
        <f t="shared" si="3"/>
        <v>100.56285178236398</v>
      </c>
    </row>
    <row r="33" spans="1:8" ht="31.5" x14ac:dyDescent="0.25">
      <c r="A33" s="46" t="s">
        <v>44</v>
      </c>
      <c r="B33" s="4" t="s">
        <v>12</v>
      </c>
      <c r="C33" s="76">
        <v>0</v>
      </c>
      <c r="D33" s="20">
        <v>0</v>
      </c>
      <c r="E33" s="21">
        <v>0</v>
      </c>
      <c r="F33" s="10">
        <v>0</v>
      </c>
      <c r="G33" s="11">
        <v>0</v>
      </c>
      <c r="H33" s="21">
        <v>0</v>
      </c>
    </row>
    <row r="34" spans="1:8" ht="47.25" x14ac:dyDescent="0.25">
      <c r="A34" s="46" t="s">
        <v>45</v>
      </c>
      <c r="B34" s="5" t="s">
        <v>13</v>
      </c>
      <c r="C34" s="99">
        <v>9</v>
      </c>
      <c r="D34" s="20">
        <v>10</v>
      </c>
      <c r="E34" s="21">
        <f t="shared" si="2"/>
        <v>111.11111111111111</v>
      </c>
      <c r="F34" s="10">
        <v>2132</v>
      </c>
      <c r="G34" s="11">
        <v>2247</v>
      </c>
      <c r="H34" s="21">
        <f t="shared" si="3"/>
        <v>105.39399624765478</v>
      </c>
    </row>
    <row r="35" spans="1:8" ht="31.5" x14ac:dyDescent="0.25">
      <c r="A35" s="46" t="s">
        <v>46</v>
      </c>
      <c r="B35" s="6" t="s">
        <v>14</v>
      </c>
      <c r="C35" s="98">
        <v>8</v>
      </c>
      <c r="D35" s="20">
        <v>8</v>
      </c>
      <c r="E35" s="21">
        <f t="shared" si="2"/>
        <v>100</v>
      </c>
      <c r="F35" s="10">
        <v>416</v>
      </c>
      <c r="G35" s="11">
        <v>441</v>
      </c>
      <c r="H35" s="21">
        <f t="shared" si="3"/>
        <v>106.00961538461539</v>
      </c>
    </row>
    <row r="36" spans="1:8" ht="31.5" x14ac:dyDescent="0.25">
      <c r="A36" s="46" t="s">
        <v>47</v>
      </c>
      <c r="B36" s="3" t="s">
        <v>15</v>
      </c>
      <c r="C36" s="98">
        <v>0</v>
      </c>
      <c r="D36" s="20">
        <v>0</v>
      </c>
      <c r="E36" s="21">
        <v>0</v>
      </c>
      <c r="F36" s="10">
        <v>0</v>
      </c>
      <c r="G36" s="11">
        <v>0</v>
      </c>
      <c r="H36" s="21">
        <v>0</v>
      </c>
    </row>
    <row r="37" spans="1:8" ht="78.75" x14ac:dyDescent="0.25">
      <c r="A37" s="46" t="s">
        <v>48</v>
      </c>
      <c r="B37" s="6" t="s">
        <v>16</v>
      </c>
      <c r="C37" s="10">
        <v>9</v>
      </c>
      <c r="D37" s="20">
        <v>8</v>
      </c>
      <c r="E37" s="21">
        <f t="shared" si="2"/>
        <v>88.888888888888886</v>
      </c>
      <c r="F37" s="10">
        <v>108</v>
      </c>
      <c r="G37" s="11">
        <v>99</v>
      </c>
      <c r="H37" s="21">
        <f t="shared" si="3"/>
        <v>91.666666666666671</v>
      </c>
    </row>
    <row r="38" spans="1:8" x14ac:dyDescent="0.25">
      <c r="A38" s="46" t="s">
        <v>50</v>
      </c>
      <c r="B38" s="12" t="s">
        <v>49</v>
      </c>
      <c r="C38" s="19">
        <v>9</v>
      </c>
      <c r="D38" s="19">
        <v>9</v>
      </c>
      <c r="E38" s="26">
        <f t="shared" si="2"/>
        <v>100</v>
      </c>
      <c r="F38" s="36">
        <f>SUM(F39:F41)</f>
        <v>108</v>
      </c>
      <c r="G38" s="36">
        <f>SUM(G39:G41)</f>
        <v>111</v>
      </c>
      <c r="H38" s="26">
        <f t="shared" si="3"/>
        <v>102.77777777777777</v>
      </c>
    </row>
    <row r="39" spans="1:8" ht="47.25" x14ac:dyDescent="0.25">
      <c r="A39" s="46" t="s">
        <v>51</v>
      </c>
      <c r="B39" s="2" t="s">
        <v>17</v>
      </c>
      <c r="C39" s="96">
        <v>0</v>
      </c>
      <c r="D39" s="20">
        <v>0</v>
      </c>
      <c r="E39" s="21">
        <v>0</v>
      </c>
      <c r="F39" s="20">
        <v>0</v>
      </c>
      <c r="G39" s="11">
        <v>0</v>
      </c>
      <c r="H39" s="20">
        <v>0</v>
      </c>
    </row>
    <row r="40" spans="1:8" x14ac:dyDescent="0.25">
      <c r="A40" s="46" t="s">
        <v>52</v>
      </c>
      <c r="B40" s="7" t="s">
        <v>18</v>
      </c>
      <c r="C40" s="99">
        <v>9</v>
      </c>
      <c r="D40" s="20">
        <v>9</v>
      </c>
      <c r="E40" s="21">
        <f>D40*100/C40</f>
        <v>100</v>
      </c>
      <c r="F40" s="10">
        <v>108</v>
      </c>
      <c r="G40" s="11">
        <v>111</v>
      </c>
      <c r="H40" s="21">
        <f t="shared" si="3"/>
        <v>102.77777777777777</v>
      </c>
    </row>
    <row r="41" spans="1:8" ht="47.25" x14ac:dyDescent="0.25">
      <c r="A41" s="46" t="s">
        <v>53</v>
      </c>
      <c r="B41" s="8" t="s">
        <v>19</v>
      </c>
      <c r="C41" s="97">
        <v>0</v>
      </c>
      <c r="D41" s="20">
        <v>0</v>
      </c>
      <c r="E41" s="21">
        <v>0</v>
      </c>
      <c r="F41" s="20">
        <v>0</v>
      </c>
      <c r="G41" s="11">
        <v>0</v>
      </c>
      <c r="H41" s="20">
        <v>0</v>
      </c>
    </row>
    <row r="42" spans="1:8" x14ac:dyDescent="0.25">
      <c r="A42" s="46" t="s">
        <v>58</v>
      </c>
      <c r="B42" s="45" t="s">
        <v>54</v>
      </c>
      <c r="C42" s="19">
        <v>0</v>
      </c>
      <c r="D42" s="19">
        <v>0</v>
      </c>
      <c r="E42" s="26">
        <v>0</v>
      </c>
      <c r="F42" s="36">
        <f>SUM(F43:F47)</f>
        <v>0</v>
      </c>
      <c r="G42" s="36">
        <f>SUM(G43:G47)</f>
        <v>0</v>
      </c>
      <c r="H42" s="26">
        <v>0</v>
      </c>
    </row>
    <row r="43" spans="1:8" ht="78.75" x14ac:dyDescent="0.25">
      <c r="A43" s="46" t="s">
        <v>59</v>
      </c>
      <c r="B43" s="8" t="s">
        <v>20</v>
      </c>
      <c r="C43" s="20">
        <v>0</v>
      </c>
      <c r="D43" s="20">
        <v>0</v>
      </c>
      <c r="E43" s="21">
        <v>0</v>
      </c>
      <c r="F43" s="20">
        <v>0</v>
      </c>
      <c r="G43" s="20">
        <v>0</v>
      </c>
      <c r="H43" s="20">
        <v>0</v>
      </c>
    </row>
    <row r="44" spans="1:8" ht="78.75" x14ac:dyDescent="0.25">
      <c r="A44" s="46" t="s">
        <v>60</v>
      </c>
      <c r="B44" s="8" t="s">
        <v>21</v>
      </c>
      <c r="C44" s="20">
        <v>0</v>
      </c>
      <c r="D44" s="20">
        <v>0</v>
      </c>
      <c r="E44" s="21">
        <v>0</v>
      </c>
      <c r="F44" s="20">
        <v>0</v>
      </c>
      <c r="G44" s="20">
        <v>0</v>
      </c>
      <c r="H44" s="20">
        <v>0</v>
      </c>
    </row>
    <row r="45" spans="1:8" ht="31.5" x14ac:dyDescent="0.25">
      <c r="A45" s="46" t="s">
        <v>61</v>
      </c>
      <c r="B45" s="8" t="s">
        <v>22</v>
      </c>
      <c r="C45" s="20">
        <v>0</v>
      </c>
      <c r="D45" s="20">
        <v>0</v>
      </c>
      <c r="E45" s="21">
        <v>0</v>
      </c>
      <c r="F45" s="20">
        <v>0</v>
      </c>
      <c r="G45" s="20">
        <v>0</v>
      </c>
      <c r="H45" s="20">
        <v>0</v>
      </c>
    </row>
    <row r="46" spans="1:8" ht="31.5" x14ac:dyDescent="0.25">
      <c r="A46" s="46" t="s">
        <v>62</v>
      </c>
      <c r="B46" s="9" t="s">
        <v>23</v>
      </c>
      <c r="C46" s="20">
        <v>0</v>
      </c>
      <c r="D46" s="20">
        <v>0</v>
      </c>
      <c r="E46" s="21">
        <v>0</v>
      </c>
      <c r="F46" s="20">
        <v>0</v>
      </c>
      <c r="G46" s="20">
        <v>0</v>
      </c>
      <c r="H46" s="20">
        <v>0</v>
      </c>
    </row>
    <row r="47" spans="1:8" ht="31.5" x14ac:dyDescent="0.25">
      <c r="A47" s="46" t="s">
        <v>63</v>
      </c>
      <c r="B47" s="1" t="s">
        <v>24</v>
      </c>
      <c r="C47" s="20">
        <v>0</v>
      </c>
      <c r="D47" s="20">
        <v>0</v>
      </c>
      <c r="E47" s="21">
        <v>0</v>
      </c>
      <c r="F47" s="20">
        <v>0</v>
      </c>
      <c r="G47" s="20">
        <v>0</v>
      </c>
      <c r="H47" s="20">
        <v>0</v>
      </c>
    </row>
    <row r="48" spans="1:8" x14ac:dyDescent="0.25">
      <c r="A48" s="46" t="s">
        <v>64</v>
      </c>
      <c r="B48" s="45" t="s">
        <v>55</v>
      </c>
      <c r="C48" s="19">
        <v>0</v>
      </c>
      <c r="D48" s="19">
        <v>0</v>
      </c>
      <c r="E48" s="26">
        <v>0</v>
      </c>
      <c r="F48" s="36">
        <f>SUM(F49:F51)</f>
        <v>0</v>
      </c>
      <c r="G48" s="36">
        <f>SUM(G49:G51)</f>
        <v>0</v>
      </c>
      <c r="H48" s="26">
        <v>0</v>
      </c>
    </row>
    <row r="49" spans="1:8" ht="47.25" x14ac:dyDescent="0.25">
      <c r="A49" s="46" t="s">
        <v>65</v>
      </c>
      <c r="B49" s="3" t="s">
        <v>25</v>
      </c>
      <c r="C49" s="20">
        <v>0</v>
      </c>
      <c r="D49" s="20">
        <v>0</v>
      </c>
      <c r="E49" s="21">
        <v>0</v>
      </c>
      <c r="F49" s="10">
        <v>0</v>
      </c>
      <c r="G49" s="20">
        <v>0</v>
      </c>
      <c r="H49" s="21">
        <v>0</v>
      </c>
    </row>
    <row r="50" spans="1:8" x14ac:dyDescent="0.25">
      <c r="A50" s="46" t="s">
        <v>66</v>
      </c>
      <c r="B50" s="3" t="s">
        <v>26</v>
      </c>
      <c r="C50" s="20">
        <v>0</v>
      </c>
      <c r="D50" s="20">
        <v>0</v>
      </c>
      <c r="E50" s="21">
        <v>0</v>
      </c>
      <c r="F50" s="10">
        <v>0</v>
      </c>
      <c r="G50" s="20">
        <v>0</v>
      </c>
      <c r="H50" s="21">
        <v>0</v>
      </c>
    </row>
    <row r="51" spans="1:8" ht="63" x14ac:dyDescent="0.25">
      <c r="A51" s="46" t="s">
        <v>67</v>
      </c>
      <c r="B51" s="3" t="s">
        <v>27</v>
      </c>
      <c r="C51" s="20">
        <v>0</v>
      </c>
      <c r="D51" s="20">
        <v>0</v>
      </c>
      <c r="E51" s="21">
        <v>0</v>
      </c>
      <c r="F51" s="10">
        <v>0</v>
      </c>
      <c r="G51" s="20">
        <v>0</v>
      </c>
      <c r="H51" s="21">
        <v>0</v>
      </c>
    </row>
    <row r="52" spans="1:8" x14ac:dyDescent="0.25">
      <c r="A52" s="46" t="s">
        <v>68</v>
      </c>
      <c r="B52" s="45" t="s">
        <v>56</v>
      </c>
      <c r="C52" s="19">
        <v>9</v>
      </c>
      <c r="D52" s="19">
        <v>8</v>
      </c>
      <c r="E52" s="26">
        <f t="shared" si="2"/>
        <v>88.888888888888886</v>
      </c>
      <c r="F52" s="36">
        <f>SUM(F53:F55)</f>
        <v>122</v>
      </c>
      <c r="G52" s="36">
        <f>SUM(G53:G55)</f>
        <v>111</v>
      </c>
      <c r="H52" s="26">
        <f t="shared" si="3"/>
        <v>90.983606557377044</v>
      </c>
    </row>
    <row r="53" spans="1:8" ht="47.25" x14ac:dyDescent="0.25">
      <c r="A53" s="46" t="s">
        <v>69</v>
      </c>
      <c r="B53" s="8" t="s">
        <v>28</v>
      </c>
      <c r="C53" s="76">
        <v>0</v>
      </c>
      <c r="D53" s="20">
        <v>0</v>
      </c>
      <c r="E53" s="21">
        <v>0</v>
      </c>
      <c r="F53" s="10">
        <v>0</v>
      </c>
      <c r="G53" s="11">
        <v>0</v>
      </c>
      <c r="H53" s="21">
        <v>0</v>
      </c>
    </row>
    <row r="54" spans="1:8" ht="31.5" x14ac:dyDescent="0.25">
      <c r="A54" s="46" t="s">
        <v>70</v>
      </c>
      <c r="B54" s="2" t="s">
        <v>29</v>
      </c>
      <c r="C54" s="98">
        <v>7</v>
      </c>
      <c r="D54" s="20">
        <v>7</v>
      </c>
      <c r="E54" s="21">
        <f t="shared" si="2"/>
        <v>100</v>
      </c>
      <c r="F54" s="10">
        <v>14</v>
      </c>
      <c r="G54" s="11">
        <v>14</v>
      </c>
      <c r="H54" s="21">
        <f t="shared" si="3"/>
        <v>100</v>
      </c>
    </row>
    <row r="55" spans="1:8" ht="31.5" x14ac:dyDescent="0.25">
      <c r="A55" s="46" t="s">
        <v>71</v>
      </c>
      <c r="B55" s="8" t="s">
        <v>30</v>
      </c>
      <c r="C55" s="98">
        <v>9</v>
      </c>
      <c r="D55" s="20">
        <v>8</v>
      </c>
      <c r="E55" s="21">
        <f t="shared" si="2"/>
        <v>88.888888888888886</v>
      </c>
      <c r="F55" s="10">
        <v>108</v>
      </c>
      <c r="G55" s="11">
        <v>97</v>
      </c>
      <c r="H55" s="21">
        <f t="shared" si="3"/>
        <v>89.81481481481481</v>
      </c>
    </row>
    <row r="56" spans="1:8" ht="63" x14ac:dyDescent="0.25">
      <c r="A56" s="46" t="s">
        <v>72</v>
      </c>
      <c r="B56" s="47" t="s">
        <v>57</v>
      </c>
      <c r="C56" s="19">
        <v>0</v>
      </c>
      <c r="D56" s="19">
        <v>0</v>
      </c>
      <c r="E56" s="26">
        <v>0</v>
      </c>
      <c r="F56" s="19">
        <f>SUM(F57:F60)</f>
        <v>0</v>
      </c>
      <c r="G56" s="19">
        <f>SUM(G57:G60)</f>
        <v>0</v>
      </c>
      <c r="H56" s="26">
        <v>0</v>
      </c>
    </row>
    <row r="57" spans="1:8" ht="47.25" x14ac:dyDescent="0.25">
      <c r="A57" s="46" t="s">
        <v>73</v>
      </c>
      <c r="B57" s="3" t="s">
        <v>31</v>
      </c>
      <c r="C57" s="20">
        <v>0</v>
      </c>
      <c r="D57" s="20">
        <v>0</v>
      </c>
      <c r="E57" s="21">
        <v>0</v>
      </c>
      <c r="F57" s="20">
        <v>0</v>
      </c>
      <c r="G57" s="20">
        <v>0</v>
      </c>
      <c r="H57" s="20">
        <v>0</v>
      </c>
    </row>
    <row r="58" spans="1:8" ht="31.5" x14ac:dyDescent="0.25">
      <c r="A58" s="46" t="s">
        <v>74</v>
      </c>
      <c r="B58" s="3" t="s">
        <v>32</v>
      </c>
      <c r="C58" s="20">
        <v>0</v>
      </c>
      <c r="D58" s="20">
        <v>0</v>
      </c>
      <c r="E58" s="21">
        <v>0</v>
      </c>
      <c r="F58" s="20">
        <v>0</v>
      </c>
      <c r="G58" s="20">
        <v>0</v>
      </c>
      <c r="H58" s="20">
        <v>0</v>
      </c>
    </row>
    <row r="59" spans="1:8" ht="31.5" x14ac:dyDescent="0.25">
      <c r="A59" s="46" t="s">
        <v>75</v>
      </c>
      <c r="B59" s="3" t="s">
        <v>33</v>
      </c>
      <c r="C59" s="20">
        <v>0</v>
      </c>
      <c r="D59" s="20">
        <v>0</v>
      </c>
      <c r="E59" s="21">
        <v>0</v>
      </c>
      <c r="F59" s="20">
        <v>0</v>
      </c>
      <c r="G59" s="20">
        <v>0</v>
      </c>
      <c r="H59" s="20">
        <v>0</v>
      </c>
    </row>
    <row r="60" spans="1:8" ht="31.5" x14ac:dyDescent="0.25">
      <c r="A60" s="46" t="s">
        <v>76</v>
      </c>
      <c r="B60" s="3" t="s">
        <v>34</v>
      </c>
      <c r="C60" s="20">
        <v>0</v>
      </c>
      <c r="D60" s="20">
        <v>0</v>
      </c>
      <c r="E60" s="21">
        <v>0</v>
      </c>
      <c r="F60" s="20">
        <v>0</v>
      </c>
      <c r="G60" s="20">
        <v>0</v>
      </c>
      <c r="H60" s="20">
        <v>0</v>
      </c>
    </row>
    <row r="61" spans="1:8" x14ac:dyDescent="0.25">
      <c r="A61" s="46"/>
      <c r="B61" s="14" t="s">
        <v>115</v>
      </c>
      <c r="C61" s="20"/>
      <c r="D61" s="20"/>
      <c r="E61" s="62"/>
      <c r="F61" s="37">
        <f>SUM(F19,F31,F38,F42,F48,F52,F56)</f>
        <v>13630</v>
      </c>
      <c r="G61" s="37">
        <f>SUM(G19,G31,G38,G42,G48,G52,G56)</f>
        <v>12867</v>
      </c>
      <c r="H61" s="26">
        <f t="shared" si="3"/>
        <v>94.40205429200293</v>
      </c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view="pageBreakPreview" topLeftCell="A47" zoomScaleNormal="100" zoomScaleSheetLayoutView="100" workbookViewId="0">
      <selection activeCell="D58" sqref="D58"/>
    </sheetView>
  </sheetViews>
  <sheetFormatPr defaultColWidth="9.140625" defaultRowHeight="15.75" x14ac:dyDescent="0.25"/>
  <cols>
    <col min="1" max="1" width="5.140625" style="42" customWidth="1"/>
    <col min="2" max="2" width="51.28515625" style="24" customWidth="1"/>
    <col min="3" max="4" width="14.7109375" style="49" customWidth="1"/>
    <col min="5" max="5" width="14.7109375" style="63" customWidth="1"/>
    <col min="6" max="8" width="14.7109375" style="24" customWidth="1"/>
    <col min="9" max="16384" width="9.140625" style="24"/>
  </cols>
  <sheetData>
    <row r="1" spans="1:8" x14ac:dyDescent="0.25">
      <c r="C1" s="15"/>
      <c r="D1" s="15"/>
      <c r="E1" s="55"/>
    </row>
    <row r="2" spans="1:8" x14ac:dyDescent="0.25">
      <c r="C2" s="24"/>
      <c r="D2" s="41"/>
      <c r="E2" s="56"/>
      <c r="G2" s="70" t="s">
        <v>96</v>
      </c>
      <c r="H2" s="35"/>
    </row>
    <row r="3" spans="1:8" x14ac:dyDescent="0.25">
      <c r="C3" s="41"/>
      <c r="D3" s="134"/>
      <c r="E3" s="135"/>
      <c r="G3" s="134" t="s">
        <v>97</v>
      </c>
      <c r="H3" s="135"/>
    </row>
    <row r="4" spans="1:8" x14ac:dyDescent="0.25">
      <c r="C4" s="15"/>
      <c r="D4" s="134"/>
      <c r="E4" s="135"/>
      <c r="G4" s="134" t="s">
        <v>98</v>
      </c>
      <c r="H4" s="135"/>
    </row>
    <row r="5" spans="1:8" x14ac:dyDescent="0.25">
      <c r="C5" s="15"/>
      <c r="D5" s="134"/>
      <c r="E5" s="135"/>
      <c r="G5" s="134" t="s">
        <v>99</v>
      </c>
      <c r="H5" s="135"/>
    </row>
    <row r="6" spans="1:8" x14ac:dyDescent="0.25">
      <c r="C6" s="15"/>
      <c r="D6" s="134"/>
      <c r="E6" s="135"/>
      <c r="G6" s="134" t="s">
        <v>100</v>
      </c>
      <c r="H6" s="135"/>
    </row>
    <row r="7" spans="1:8" x14ac:dyDescent="0.25">
      <c r="C7" s="15"/>
      <c r="D7" s="15"/>
      <c r="E7" s="55"/>
    </row>
    <row r="8" spans="1:8" x14ac:dyDescent="0.25">
      <c r="A8" s="136" t="s">
        <v>101</v>
      </c>
      <c r="B8" s="137"/>
      <c r="C8" s="137"/>
      <c r="D8" s="137"/>
      <c r="E8" s="137"/>
      <c r="F8" s="137"/>
      <c r="G8" s="137"/>
      <c r="H8" s="137"/>
    </row>
    <row r="9" spans="1:8" x14ac:dyDescent="0.25">
      <c r="A9" s="136" t="s">
        <v>102</v>
      </c>
      <c r="B9" s="137"/>
      <c r="C9" s="137"/>
      <c r="D9" s="137"/>
      <c r="E9" s="137"/>
      <c r="F9" s="137"/>
      <c r="G9" s="137"/>
      <c r="H9" s="137"/>
    </row>
    <row r="10" spans="1:8" x14ac:dyDescent="0.25">
      <c r="A10" s="43"/>
      <c r="B10" s="16"/>
      <c r="C10" s="16"/>
      <c r="D10" s="16"/>
      <c r="E10" s="57"/>
      <c r="F10" s="72"/>
      <c r="G10" s="72"/>
      <c r="H10" s="16"/>
    </row>
    <row r="11" spans="1:8" x14ac:dyDescent="0.25">
      <c r="A11" s="138" t="s">
        <v>103</v>
      </c>
      <c r="B11" s="139"/>
      <c r="C11" s="139"/>
      <c r="D11" s="139"/>
      <c r="E11" s="139"/>
      <c r="F11" s="139"/>
      <c r="G11" s="139"/>
      <c r="H11" s="139"/>
    </row>
    <row r="12" spans="1:8" x14ac:dyDescent="0.25">
      <c r="A12" s="132" t="s">
        <v>104</v>
      </c>
      <c r="B12" s="133"/>
      <c r="C12" s="133"/>
      <c r="D12" s="133"/>
      <c r="E12" s="133"/>
      <c r="F12" s="133"/>
      <c r="G12" s="133"/>
      <c r="H12" s="133"/>
    </row>
    <row r="13" spans="1:8" x14ac:dyDescent="0.25">
      <c r="A13" s="40"/>
      <c r="B13" s="17"/>
      <c r="C13" s="17"/>
      <c r="D13" s="17"/>
      <c r="E13" s="58"/>
      <c r="F13" s="74"/>
      <c r="G13" s="74"/>
      <c r="H13" s="17"/>
    </row>
    <row r="14" spans="1:8" x14ac:dyDescent="0.25">
      <c r="A14" s="119" t="s">
        <v>116</v>
      </c>
      <c r="B14" s="120"/>
      <c r="C14" s="120"/>
      <c r="D14" s="120"/>
      <c r="E14" s="120"/>
      <c r="F14" s="120"/>
      <c r="G14" s="120"/>
      <c r="H14" s="120"/>
    </row>
    <row r="15" spans="1:8" x14ac:dyDescent="0.25">
      <c r="C15" s="15"/>
      <c r="D15" s="15"/>
      <c r="E15" s="55"/>
    </row>
    <row r="16" spans="1:8" ht="36.75" customHeight="1" x14ac:dyDescent="0.25">
      <c r="A16" s="121" t="s">
        <v>0</v>
      </c>
      <c r="B16" s="121" t="s">
        <v>106</v>
      </c>
      <c r="C16" s="126" t="s">
        <v>118</v>
      </c>
      <c r="D16" s="127"/>
      <c r="E16" s="127"/>
      <c r="F16" s="127"/>
      <c r="G16" s="127"/>
      <c r="H16" s="128"/>
    </row>
    <row r="17" spans="1:8" x14ac:dyDescent="0.25">
      <c r="A17" s="122"/>
      <c r="B17" s="124"/>
      <c r="C17" s="129" t="s">
        <v>108</v>
      </c>
      <c r="D17" s="130"/>
      <c r="E17" s="131"/>
      <c r="F17" s="129" t="s">
        <v>109</v>
      </c>
      <c r="G17" s="130"/>
      <c r="H17" s="131"/>
    </row>
    <row r="18" spans="1:8" ht="78.75" x14ac:dyDescent="0.25">
      <c r="A18" s="123"/>
      <c r="B18" s="125"/>
      <c r="C18" s="18" t="s">
        <v>110</v>
      </c>
      <c r="D18" s="18" t="s">
        <v>111</v>
      </c>
      <c r="E18" s="59" t="s">
        <v>112</v>
      </c>
      <c r="F18" s="18" t="s">
        <v>113</v>
      </c>
      <c r="G18" s="18" t="s">
        <v>114</v>
      </c>
      <c r="H18" s="18" t="s">
        <v>112</v>
      </c>
    </row>
    <row r="19" spans="1:8" x14ac:dyDescent="0.25">
      <c r="A19" s="44" t="s">
        <v>1</v>
      </c>
      <c r="B19" s="45" t="s">
        <v>35</v>
      </c>
      <c r="C19" s="36">
        <v>13</v>
      </c>
      <c r="D19" s="36">
        <v>16</v>
      </c>
      <c r="E19" s="60">
        <f>D19*100/C19</f>
        <v>123.07692307692308</v>
      </c>
      <c r="F19" s="36">
        <f>SUM(F20:F30)</f>
        <v>3328</v>
      </c>
      <c r="G19" s="36">
        <v>3177</v>
      </c>
      <c r="H19" s="26">
        <f>G19*100/F19</f>
        <v>95.462740384615387</v>
      </c>
    </row>
    <row r="20" spans="1:8" ht="78.75" x14ac:dyDescent="0.25">
      <c r="A20" s="44" t="s">
        <v>2</v>
      </c>
      <c r="B20" s="1" t="s">
        <v>77</v>
      </c>
      <c r="C20" s="100">
        <v>0</v>
      </c>
      <c r="D20" s="20">
        <v>0</v>
      </c>
      <c r="E20" s="21">
        <v>0</v>
      </c>
      <c r="F20" s="10">
        <v>0</v>
      </c>
      <c r="G20" s="11">
        <v>0</v>
      </c>
      <c r="H20" s="21">
        <v>0</v>
      </c>
    </row>
    <row r="21" spans="1:8" ht="18.75" x14ac:dyDescent="0.25">
      <c r="A21" s="44" t="s">
        <v>3</v>
      </c>
      <c r="B21" s="2" t="s">
        <v>78</v>
      </c>
      <c r="C21" s="100">
        <v>0</v>
      </c>
      <c r="D21" s="20">
        <v>0</v>
      </c>
      <c r="E21" s="21">
        <v>0</v>
      </c>
      <c r="F21" s="10">
        <v>0</v>
      </c>
      <c r="G21" s="11">
        <v>0</v>
      </c>
      <c r="H21" s="21">
        <v>0</v>
      </c>
    </row>
    <row r="22" spans="1:8" ht="47.25" x14ac:dyDescent="0.25">
      <c r="A22" s="44" t="s">
        <v>36</v>
      </c>
      <c r="B22" s="2" t="s">
        <v>79</v>
      </c>
      <c r="C22" s="100">
        <v>0</v>
      </c>
      <c r="D22" s="20">
        <v>0</v>
      </c>
      <c r="E22" s="21">
        <v>0</v>
      </c>
      <c r="F22" s="10">
        <v>0</v>
      </c>
      <c r="G22" s="11">
        <v>0</v>
      </c>
      <c r="H22" s="21">
        <v>0</v>
      </c>
    </row>
    <row r="23" spans="1:8" ht="47.25" x14ac:dyDescent="0.25">
      <c r="A23" s="44" t="s">
        <v>37</v>
      </c>
      <c r="B23" s="2" t="s">
        <v>80</v>
      </c>
      <c r="C23" s="101">
        <v>0</v>
      </c>
      <c r="D23" s="20">
        <v>0</v>
      </c>
      <c r="E23" s="21">
        <v>0</v>
      </c>
      <c r="F23" s="10">
        <v>0</v>
      </c>
      <c r="G23" s="11">
        <v>0</v>
      </c>
      <c r="H23" s="21">
        <v>0</v>
      </c>
    </row>
    <row r="24" spans="1:8" ht="63" x14ac:dyDescent="0.25">
      <c r="A24" s="44" t="s">
        <v>38</v>
      </c>
      <c r="B24" s="2" t="s">
        <v>81</v>
      </c>
      <c r="C24" s="101">
        <v>0</v>
      </c>
      <c r="D24" s="20">
        <v>0</v>
      </c>
      <c r="E24" s="21">
        <v>0</v>
      </c>
      <c r="F24" s="10">
        <v>0</v>
      </c>
      <c r="G24" s="11">
        <v>0</v>
      </c>
      <c r="H24" s="21">
        <v>0</v>
      </c>
    </row>
    <row r="25" spans="1:8" ht="31.5" x14ac:dyDescent="0.25">
      <c r="A25" s="46" t="s">
        <v>39</v>
      </c>
      <c r="B25" s="1" t="s">
        <v>82</v>
      </c>
      <c r="C25" s="100">
        <v>0</v>
      </c>
      <c r="D25" s="20">
        <v>0</v>
      </c>
      <c r="E25" s="21">
        <v>0</v>
      </c>
      <c r="F25" s="10">
        <v>0</v>
      </c>
      <c r="G25" s="11">
        <v>0</v>
      </c>
      <c r="H25" s="21">
        <v>0</v>
      </c>
    </row>
    <row r="26" spans="1:8" ht="31.5" x14ac:dyDescent="0.25">
      <c r="A26" s="46" t="s">
        <v>40</v>
      </c>
      <c r="B26" s="2" t="s">
        <v>83</v>
      </c>
      <c r="C26" s="100">
        <v>13</v>
      </c>
      <c r="D26" s="20">
        <v>16</v>
      </c>
      <c r="E26" s="21">
        <f t="shared" ref="E26:E30" si="0">D26*100/C26</f>
        <v>123.07692307692308</v>
      </c>
      <c r="F26" s="10">
        <v>1352</v>
      </c>
      <c r="G26" s="11">
        <v>1299</v>
      </c>
      <c r="H26" s="21">
        <f t="shared" ref="H26:H61" si="1">G26*100/F26</f>
        <v>96.07988165680473</v>
      </c>
    </row>
    <row r="27" spans="1:8" ht="18.75" x14ac:dyDescent="0.25">
      <c r="A27" s="46" t="s">
        <v>86</v>
      </c>
      <c r="B27" s="2" t="s">
        <v>84</v>
      </c>
      <c r="C27" s="100">
        <v>0</v>
      </c>
      <c r="D27" s="20">
        <v>0</v>
      </c>
      <c r="E27" s="21">
        <v>0</v>
      </c>
      <c r="F27" s="10">
        <v>0</v>
      </c>
      <c r="G27" s="11">
        <v>0</v>
      </c>
      <c r="H27" s="21">
        <v>0</v>
      </c>
    </row>
    <row r="28" spans="1:8" ht="47.25" x14ac:dyDescent="0.25">
      <c r="A28" s="46" t="s">
        <v>87</v>
      </c>
      <c r="B28" s="2" t="s">
        <v>8</v>
      </c>
      <c r="C28" s="20">
        <v>13</v>
      </c>
      <c r="D28" s="20">
        <v>16</v>
      </c>
      <c r="E28" s="21">
        <f t="shared" si="0"/>
        <v>123.07692307692308</v>
      </c>
      <c r="F28" s="10">
        <v>1352</v>
      </c>
      <c r="G28" s="11">
        <v>1253</v>
      </c>
      <c r="H28" s="21">
        <f t="shared" si="1"/>
        <v>92.677514792899402</v>
      </c>
    </row>
    <row r="29" spans="1:8" ht="31.5" x14ac:dyDescent="0.25">
      <c r="A29" s="46" t="s">
        <v>88</v>
      </c>
      <c r="B29" s="2" t="s">
        <v>85</v>
      </c>
      <c r="C29" s="20">
        <v>0</v>
      </c>
      <c r="D29" s="20">
        <v>0</v>
      </c>
      <c r="E29" s="61">
        <v>0</v>
      </c>
      <c r="F29" s="10">
        <v>0</v>
      </c>
      <c r="G29" s="11">
        <v>0</v>
      </c>
      <c r="H29" s="21">
        <v>0</v>
      </c>
    </row>
    <row r="30" spans="1:8" ht="18.75" x14ac:dyDescent="0.25">
      <c r="A30" s="46" t="s">
        <v>89</v>
      </c>
      <c r="B30" s="2" t="s">
        <v>10</v>
      </c>
      <c r="C30" s="100">
        <v>6</v>
      </c>
      <c r="D30" s="20">
        <v>11</v>
      </c>
      <c r="E30" s="61">
        <f t="shared" si="0"/>
        <v>183.33333333333334</v>
      </c>
      <c r="F30" s="10">
        <v>624</v>
      </c>
      <c r="G30" s="11">
        <v>625</v>
      </c>
      <c r="H30" s="21">
        <f t="shared" si="1"/>
        <v>100.16025641025641</v>
      </c>
    </row>
    <row r="31" spans="1:8" x14ac:dyDescent="0.25">
      <c r="A31" s="46" t="s">
        <v>42</v>
      </c>
      <c r="B31" s="45" t="s">
        <v>41</v>
      </c>
      <c r="C31" s="19">
        <v>13</v>
      </c>
      <c r="D31" s="19">
        <v>15</v>
      </c>
      <c r="E31" s="26">
        <f t="shared" ref="E31:E40" si="2">D31*100/C31</f>
        <v>115.38461538461539</v>
      </c>
      <c r="F31" s="36">
        <f>SUM(F32:F37)</f>
        <v>2652</v>
      </c>
      <c r="G31" s="36">
        <f>SUM(G32:G37)</f>
        <v>2802</v>
      </c>
      <c r="H31" s="26">
        <f t="shared" si="1"/>
        <v>105.65610859728507</v>
      </c>
    </row>
    <row r="32" spans="1:8" ht="94.5" x14ac:dyDescent="0.25">
      <c r="A32" s="46" t="s">
        <v>43</v>
      </c>
      <c r="B32" s="3" t="s">
        <v>11</v>
      </c>
      <c r="C32" s="102">
        <v>12</v>
      </c>
      <c r="D32" s="20">
        <v>15</v>
      </c>
      <c r="E32" s="21">
        <f t="shared" si="2"/>
        <v>125</v>
      </c>
      <c r="F32" s="10">
        <v>1248</v>
      </c>
      <c r="G32" s="11">
        <v>1222</v>
      </c>
      <c r="H32" s="21">
        <f t="shared" si="1"/>
        <v>97.916666666666671</v>
      </c>
    </row>
    <row r="33" spans="1:8" ht="31.5" x14ac:dyDescent="0.25">
      <c r="A33" s="46" t="s">
        <v>44</v>
      </c>
      <c r="B33" s="4" t="s">
        <v>12</v>
      </c>
      <c r="C33" s="102">
        <v>0</v>
      </c>
      <c r="D33" s="20">
        <v>1</v>
      </c>
      <c r="E33" s="21">
        <v>0</v>
      </c>
      <c r="F33" s="10">
        <v>0</v>
      </c>
      <c r="G33" s="11">
        <v>0</v>
      </c>
      <c r="H33" s="21">
        <v>0</v>
      </c>
    </row>
    <row r="34" spans="1:8" ht="47.25" x14ac:dyDescent="0.25">
      <c r="A34" s="46" t="s">
        <v>45</v>
      </c>
      <c r="B34" s="5" t="s">
        <v>13</v>
      </c>
      <c r="C34" s="102">
        <v>7</v>
      </c>
      <c r="D34" s="20">
        <v>13</v>
      </c>
      <c r="E34" s="21">
        <f t="shared" si="2"/>
        <v>185.71428571428572</v>
      </c>
      <c r="F34" s="10">
        <v>728</v>
      </c>
      <c r="G34" s="11">
        <v>938</v>
      </c>
      <c r="H34" s="21">
        <f t="shared" si="1"/>
        <v>128.84615384615384</v>
      </c>
    </row>
    <row r="35" spans="1:8" ht="31.5" x14ac:dyDescent="0.25">
      <c r="A35" s="46" t="s">
        <v>46</v>
      </c>
      <c r="B35" s="6" t="s">
        <v>14</v>
      </c>
      <c r="C35" s="102">
        <v>10</v>
      </c>
      <c r="D35" s="20">
        <v>12</v>
      </c>
      <c r="E35" s="21">
        <f t="shared" si="2"/>
        <v>120</v>
      </c>
      <c r="F35" s="10">
        <v>520</v>
      </c>
      <c r="G35" s="11">
        <v>457</v>
      </c>
      <c r="H35" s="21">
        <f t="shared" si="1"/>
        <v>87.884615384615387</v>
      </c>
    </row>
    <row r="36" spans="1:8" ht="31.5" x14ac:dyDescent="0.25">
      <c r="A36" s="46" t="s">
        <v>47</v>
      </c>
      <c r="B36" s="3" t="s">
        <v>15</v>
      </c>
      <c r="C36" s="98">
        <v>0</v>
      </c>
      <c r="D36" s="20">
        <v>0</v>
      </c>
      <c r="E36" s="21">
        <v>0</v>
      </c>
      <c r="F36" s="10">
        <v>0</v>
      </c>
      <c r="G36" s="11">
        <v>0</v>
      </c>
      <c r="H36" s="21">
        <v>0</v>
      </c>
    </row>
    <row r="37" spans="1:8" ht="78.75" x14ac:dyDescent="0.25">
      <c r="A37" s="46" t="s">
        <v>48</v>
      </c>
      <c r="B37" s="6" t="s">
        <v>16</v>
      </c>
      <c r="C37" s="102">
        <v>13</v>
      </c>
      <c r="D37" s="20">
        <v>14</v>
      </c>
      <c r="E37" s="21">
        <f t="shared" si="2"/>
        <v>107.69230769230769</v>
      </c>
      <c r="F37" s="10">
        <v>156</v>
      </c>
      <c r="G37" s="11">
        <v>185</v>
      </c>
      <c r="H37" s="21">
        <f t="shared" si="1"/>
        <v>118.58974358974359</v>
      </c>
    </row>
    <row r="38" spans="1:8" x14ac:dyDescent="0.25">
      <c r="A38" s="46" t="s">
        <v>50</v>
      </c>
      <c r="B38" s="12" t="s">
        <v>49</v>
      </c>
      <c r="C38" s="19">
        <v>13</v>
      </c>
      <c r="D38" s="19">
        <v>15</v>
      </c>
      <c r="E38" s="26">
        <f t="shared" si="2"/>
        <v>115.38461538461539</v>
      </c>
      <c r="F38" s="36">
        <f>SUM(F39:F41)</f>
        <v>156</v>
      </c>
      <c r="G38" s="36">
        <f>SUM(G39:G41)</f>
        <v>186</v>
      </c>
      <c r="H38" s="21">
        <f t="shared" si="1"/>
        <v>119.23076923076923</v>
      </c>
    </row>
    <row r="39" spans="1:8" ht="47.25" x14ac:dyDescent="0.25">
      <c r="A39" s="46" t="s">
        <v>51</v>
      </c>
      <c r="B39" s="2" t="s">
        <v>17</v>
      </c>
      <c r="C39" s="96">
        <v>0</v>
      </c>
      <c r="D39" s="20">
        <v>0</v>
      </c>
      <c r="E39" s="21">
        <v>0</v>
      </c>
      <c r="F39" s="20">
        <v>0</v>
      </c>
      <c r="G39" s="11">
        <v>0</v>
      </c>
      <c r="H39" s="20">
        <v>0</v>
      </c>
    </row>
    <row r="40" spans="1:8" x14ac:dyDescent="0.25">
      <c r="A40" s="46" t="s">
        <v>52</v>
      </c>
      <c r="B40" s="7" t="s">
        <v>18</v>
      </c>
      <c r="C40" s="102">
        <v>13</v>
      </c>
      <c r="D40" s="20">
        <v>15</v>
      </c>
      <c r="E40" s="21">
        <f t="shared" si="2"/>
        <v>115.38461538461539</v>
      </c>
      <c r="F40" s="10">
        <v>156</v>
      </c>
      <c r="G40" s="11">
        <v>186</v>
      </c>
      <c r="H40" s="21">
        <f t="shared" si="1"/>
        <v>119.23076923076923</v>
      </c>
    </row>
    <row r="41" spans="1:8" ht="47.25" x14ac:dyDescent="0.25">
      <c r="A41" s="46" t="s">
        <v>53</v>
      </c>
      <c r="B41" s="8" t="s">
        <v>19</v>
      </c>
      <c r="C41" s="97">
        <v>0</v>
      </c>
      <c r="D41" s="20">
        <v>0</v>
      </c>
      <c r="E41" s="21">
        <v>0</v>
      </c>
      <c r="F41" s="20">
        <v>0</v>
      </c>
      <c r="G41" s="11">
        <v>0</v>
      </c>
      <c r="H41" s="21">
        <v>0</v>
      </c>
    </row>
    <row r="42" spans="1:8" x14ac:dyDescent="0.25">
      <c r="A42" s="46" t="s">
        <v>58</v>
      </c>
      <c r="B42" s="45" t="s">
        <v>54</v>
      </c>
      <c r="C42" s="19">
        <v>13</v>
      </c>
      <c r="D42" s="19">
        <v>14.5</v>
      </c>
      <c r="E42" s="26">
        <f>D42*100/C42</f>
        <v>111.53846153846153</v>
      </c>
      <c r="F42" s="36">
        <f>SUM(F43:F47)</f>
        <v>52</v>
      </c>
      <c r="G42" s="36">
        <f>SUM(G43:G47)</f>
        <v>58</v>
      </c>
      <c r="H42" s="26">
        <f t="shared" si="1"/>
        <v>111.53846153846153</v>
      </c>
    </row>
    <row r="43" spans="1:8" ht="78.75" x14ac:dyDescent="0.25">
      <c r="A43" s="46" t="s">
        <v>59</v>
      </c>
      <c r="B43" s="8" t="s">
        <v>20</v>
      </c>
      <c r="C43" s="20">
        <v>0</v>
      </c>
      <c r="D43" s="20">
        <v>0</v>
      </c>
      <c r="E43" s="21">
        <v>0</v>
      </c>
      <c r="F43" s="10">
        <v>0</v>
      </c>
      <c r="G43" s="11">
        <v>0</v>
      </c>
      <c r="H43" s="21">
        <v>0</v>
      </c>
    </row>
    <row r="44" spans="1:8" ht="78.75" x14ac:dyDescent="0.25">
      <c r="A44" s="46" t="s">
        <v>60</v>
      </c>
      <c r="B44" s="8" t="s">
        <v>21</v>
      </c>
      <c r="C44" s="20">
        <v>0</v>
      </c>
      <c r="D44" s="20">
        <v>0</v>
      </c>
      <c r="E44" s="21">
        <v>0</v>
      </c>
      <c r="F44" s="10">
        <v>0</v>
      </c>
      <c r="G44" s="11">
        <v>0</v>
      </c>
      <c r="H44" s="21">
        <v>0</v>
      </c>
    </row>
    <row r="45" spans="1:8" ht="31.5" x14ac:dyDescent="0.25">
      <c r="A45" s="46" t="s">
        <v>61</v>
      </c>
      <c r="B45" s="8" t="s">
        <v>22</v>
      </c>
      <c r="C45" s="20">
        <v>0</v>
      </c>
      <c r="D45" s="20">
        <v>0</v>
      </c>
      <c r="E45" s="21">
        <v>0</v>
      </c>
      <c r="F45" s="10">
        <v>0</v>
      </c>
      <c r="G45" s="11">
        <v>0</v>
      </c>
      <c r="H45" s="21">
        <v>0</v>
      </c>
    </row>
    <row r="46" spans="1:8" ht="31.5" x14ac:dyDescent="0.25">
      <c r="A46" s="46" t="s">
        <v>62</v>
      </c>
      <c r="B46" s="9" t="s">
        <v>23</v>
      </c>
      <c r="C46" s="20">
        <v>13</v>
      </c>
      <c r="D46" s="20">
        <v>14.5</v>
      </c>
      <c r="E46" s="21">
        <f t="shared" ref="E46:E59" si="3">D46*100/C46</f>
        <v>111.53846153846153</v>
      </c>
      <c r="F46" s="10">
        <v>26</v>
      </c>
      <c r="G46" s="11">
        <v>29</v>
      </c>
      <c r="H46" s="21">
        <f t="shared" si="1"/>
        <v>111.53846153846153</v>
      </c>
    </row>
    <row r="47" spans="1:8" ht="31.5" x14ac:dyDescent="0.25">
      <c r="A47" s="46" t="s">
        <v>63</v>
      </c>
      <c r="B47" s="1" t="s">
        <v>24</v>
      </c>
      <c r="C47" s="20">
        <v>13</v>
      </c>
      <c r="D47" s="20">
        <v>14.5</v>
      </c>
      <c r="E47" s="21">
        <f t="shared" si="3"/>
        <v>111.53846153846153</v>
      </c>
      <c r="F47" s="10">
        <v>26</v>
      </c>
      <c r="G47" s="11">
        <v>29</v>
      </c>
      <c r="H47" s="21">
        <f t="shared" si="1"/>
        <v>111.53846153846153</v>
      </c>
    </row>
    <row r="48" spans="1:8" x14ac:dyDescent="0.25">
      <c r="A48" s="46" t="s">
        <v>64</v>
      </c>
      <c r="B48" s="45" t="s">
        <v>55</v>
      </c>
      <c r="C48" s="19">
        <v>0</v>
      </c>
      <c r="D48" s="19">
        <v>0</v>
      </c>
      <c r="E48" s="26">
        <v>0</v>
      </c>
      <c r="F48" s="36">
        <f>SUM(F49:F51)</f>
        <v>0</v>
      </c>
      <c r="G48" s="36">
        <f>SUM(G49:G51)</f>
        <v>0</v>
      </c>
      <c r="H48" s="26">
        <v>0</v>
      </c>
    </row>
    <row r="49" spans="1:8" ht="47.25" x14ac:dyDescent="0.25">
      <c r="A49" s="46" t="s">
        <v>65</v>
      </c>
      <c r="B49" s="3" t="s">
        <v>25</v>
      </c>
      <c r="C49" s="20">
        <v>0</v>
      </c>
      <c r="D49" s="20">
        <v>0</v>
      </c>
      <c r="E49" s="21">
        <v>0</v>
      </c>
      <c r="F49" s="10">
        <v>0</v>
      </c>
      <c r="G49" s="20">
        <v>0</v>
      </c>
      <c r="H49" s="21">
        <v>0</v>
      </c>
    </row>
    <row r="50" spans="1:8" x14ac:dyDescent="0.25">
      <c r="A50" s="46" t="s">
        <v>66</v>
      </c>
      <c r="B50" s="3" t="s">
        <v>26</v>
      </c>
      <c r="C50" s="20">
        <v>0</v>
      </c>
      <c r="D50" s="20">
        <v>0</v>
      </c>
      <c r="E50" s="21">
        <v>0</v>
      </c>
      <c r="F50" s="10">
        <v>0</v>
      </c>
      <c r="G50" s="20">
        <v>0</v>
      </c>
      <c r="H50" s="21">
        <v>0</v>
      </c>
    </row>
    <row r="51" spans="1:8" ht="63" x14ac:dyDescent="0.25">
      <c r="A51" s="46" t="s">
        <v>67</v>
      </c>
      <c r="B51" s="3" t="s">
        <v>27</v>
      </c>
      <c r="C51" s="20">
        <v>0</v>
      </c>
      <c r="D51" s="20">
        <v>0</v>
      </c>
      <c r="E51" s="21">
        <v>0</v>
      </c>
      <c r="F51" s="10">
        <v>0</v>
      </c>
      <c r="G51" s="20">
        <v>0</v>
      </c>
      <c r="H51" s="21">
        <v>0</v>
      </c>
    </row>
    <row r="52" spans="1:8" x14ac:dyDescent="0.25">
      <c r="A52" s="46" t="s">
        <v>68</v>
      </c>
      <c r="B52" s="45" t="s">
        <v>56</v>
      </c>
      <c r="C52" s="19">
        <v>12</v>
      </c>
      <c r="D52" s="19">
        <v>12</v>
      </c>
      <c r="E52" s="26">
        <f t="shared" si="3"/>
        <v>100</v>
      </c>
      <c r="F52" s="36">
        <f>SUM(F53:F55)</f>
        <v>156</v>
      </c>
      <c r="G52" s="36">
        <f>SUM(G53:G55)</f>
        <v>149</v>
      </c>
      <c r="H52" s="26">
        <f t="shared" si="1"/>
        <v>95.512820512820511</v>
      </c>
    </row>
    <row r="53" spans="1:8" ht="47.25" x14ac:dyDescent="0.25">
      <c r="A53" s="46" t="s">
        <v>69</v>
      </c>
      <c r="B53" s="8" t="s">
        <v>28</v>
      </c>
      <c r="C53" s="76">
        <v>0</v>
      </c>
      <c r="D53" s="20">
        <v>0</v>
      </c>
      <c r="E53" s="21">
        <v>0</v>
      </c>
      <c r="F53" s="10">
        <v>0</v>
      </c>
      <c r="G53" s="11">
        <v>0</v>
      </c>
      <c r="H53" s="21">
        <v>0</v>
      </c>
    </row>
    <row r="54" spans="1:8" ht="31.5" x14ac:dyDescent="0.25">
      <c r="A54" s="46" t="s">
        <v>70</v>
      </c>
      <c r="B54" s="2" t="s">
        <v>29</v>
      </c>
      <c r="C54" s="102">
        <v>6</v>
      </c>
      <c r="D54" s="20">
        <v>6</v>
      </c>
      <c r="E54" s="21">
        <f t="shared" si="3"/>
        <v>100</v>
      </c>
      <c r="F54" s="10">
        <v>12</v>
      </c>
      <c r="G54" s="11">
        <v>11</v>
      </c>
      <c r="H54" s="21">
        <f t="shared" si="1"/>
        <v>91.666666666666671</v>
      </c>
    </row>
    <row r="55" spans="1:8" ht="31.5" x14ac:dyDescent="0.25">
      <c r="A55" s="46" t="s">
        <v>71</v>
      </c>
      <c r="B55" s="8" t="s">
        <v>30</v>
      </c>
      <c r="C55" s="102">
        <v>12</v>
      </c>
      <c r="D55" s="20">
        <v>12</v>
      </c>
      <c r="E55" s="21">
        <f t="shared" si="3"/>
        <v>100</v>
      </c>
      <c r="F55" s="10">
        <v>144</v>
      </c>
      <c r="G55" s="11">
        <v>138</v>
      </c>
      <c r="H55" s="21">
        <f t="shared" si="1"/>
        <v>95.833333333333329</v>
      </c>
    </row>
    <row r="56" spans="1:8" ht="63" x14ac:dyDescent="0.25">
      <c r="A56" s="46" t="s">
        <v>72</v>
      </c>
      <c r="B56" s="47" t="s">
        <v>57</v>
      </c>
      <c r="C56" s="19">
        <v>13</v>
      </c>
      <c r="D56" s="19">
        <v>15</v>
      </c>
      <c r="E56" s="26">
        <f t="shared" si="3"/>
        <v>115.38461538461539</v>
      </c>
      <c r="F56" s="19">
        <f>SUM(F57:F60)</f>
        <v>420</v>
      </c>
      <c r="G56" s="19">
        <f>SUM(G57:G60)</f>
        <v>456</v>
      </c>
      <c r="H56" s="21">
        <f t="shared" si="1"/>
        <v>108.57142857142857</v>
      </c>
    </row>
    <row r="57" spans="1:8" ht="47.25" x14ac:dyDescent="0.25">
      <c r="A57" s="46" t="s">
        <v>73</v>
      </c>
      <c r="B57" s="3" t="s">
        <v>31</v>
      </c>
      <c r="C57" s="102">
        <v>9</v>
      </c>
      <c r="D57" s="20">
        <v>7</v>
      </c>
      <c r="E57" s="21">
        <f t="shared" si="3"/>
        <v>77.777777777777771</v>
      </c>
      <c r="F57" s="10">
        <v>108</v>
      </c>
      <c r="G57" s="11">
        <v>126</v>
      </c>
      <c r="H57" s="21">
        <f t="shared" si="1"/>
        <v>116.66666666666667</v>
      </c>
    </row>
    <row r="58" spans="1:8" ht="31.5" x14ac:dyDescent="0.25">
      <c r="A58" s="46" t="s">
        <v>74</v>
      </c>
      <c r="B58" s="3" t="s">
        <v>32</v>
      </c>
      <c r="C58" s="98">
        <v>0</v>
      </c>
      <c r="D58" s="20">
        <v>0</v>
      </c>
      <c r="E58" s="21">
        <v>0</v>
      </c>
      <c r="F58" s="10">
        <v>0</v>
      </c>
      <c r="G58" s="11">
        <v>0</v>
      </c>
      <c r="H58" s="21">
        <v>0</v>
      </c>
    </row>
    <row r="59" spans="1:8" ht="31.5" x14ac:dyDescent="0.25">
      <c r="A59" s="46" t="s">
        <v>75</v>
      </c>
      <c r="B59" s="3" t="s">
        <v>33</v>
      </c>
      <c r="C59" s="102">
        <v>13</v>
      </c>
      <c r="D59" s="20">
        <v>15</v>
      </c>
      <c r="E59" s="21">
        <f t="shared" si="3"/>
        <v>115.38461538461539</v>
      </c>
      <c r="F59" s="10">
        <v>312</v>
      </c>
      <c r="G59" s="11">
        <v>330</v>
      </c>
      <c r="H59" s="21">
        <f t="shared" si="1"/>
        <v>105.76923076923077</v>
      </c>
    </row>
    <row r="60" spans="1:8" ht="31.5" x14ac:dyDescent="0.25">
      <c r="A60" s="46" t="s">
        <v>76</v>
      </c>
      <c r="B60" s="3" t="s">
        <v>34</v>
      </c>
      <c r="C60" s="98">
        <v>0</v>
      </c>
      <c r="D60" s="20">
        <v>0</v>
      </c>
      <c r="E60" s="21">
        <v>0</v>
      </c>
      <c r="F60" s="10">
        <v>0</v>
      </c>
      <c r="G60" s="11">
        <v>0</v>
      </c>
      <c r="H60" s="20">
        <v>0</v>
      </c>
    </row>
    <row r="61" spans="1:8" x14ac:dyDescent="0.25">
      <c r="A61" s="46"/>
      <c r="B61" s="14" t="s">
        <v>115</v>
      </c>
      <c r="C61" s="20"/>
      <c r="D61" s="20"/>
      <c r="E61" s="62"/>
      <c r="F61" s="37">
        <f>SUM(F19,F31,F38,F42,F48,F52,F56)</f>
        <v>6764</v>
      </c>
      <c r="G61" s="37">
        <f>SUM(G19,G31,G38,G42,G48,G52,G56)</f>
        <v>6828</v>
      </c>
      <c r="H61" s="26">
        <f t="shared" si="1"/>
        <v>100.94618568894145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35433070866141736" bottom="0.35433070866141736" header="0.31496062992125984" footer="0.31496062992125984"/>
  <pageSetup paperSize="9" scale="6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selection activeCell="K21" sqref="K21"/>
    </sheetView>
  </sheetViews>
  <sheetFormatPr defaultColWidth="9.140625" defaultRowHeight="15.75" x14ac:dyDescent="0.25"/>
  <cols>
    <col min="1" max="1" width="5.140625" style="42" customWidth="1"/>
    <col min="2" max="2" width="51.28515625" style="24" customWidth="1"/>
    <col min="3" max="5" width="14.7109375" style="49" customWidth="1"/>
    <col min="6" max="8" width="14.7109375" style="24" customWidth="1"/>
    <col min="9" max="16384" width="9.140625" style="24"/>
  </cols>
  <sheetData>
    <row r="1" spans="1:8" x14ac:dyDescent="0.25">
      <c r="C1" s="24"/>
      <c r="D1" s="41"/>
      <c r="E1" s="35"/>
      <c r="G1" s="70" t="s">
        <v>96</v>
      </c>
      <c r="H1" s="35"/>
    </row>
    <row r="2" spans="1:8" x14ac:dyDescent="0.25">
      <c r="C2" s="41"/>
      <c r="D2" s="134"/>
      <c r="E2" s="135"/>
      <c r="G2" s="134" t="s">
        <v>97</v>
      </c>
      <c r="H2" s="135"/>
    </row>
    <row r="3" spans="1:8" x14ac:dyDescent="0.25">
      <c r="C3" s="15"/>
      <c r="D3" s="134"/>
      <c r="E3" s="135"/>
      <c r="G3" s="134" t="s">
        <v>98</v>
      </c>
      <c r="H3" s="135"/>
    </row>
    <row r="4" spans="1:8" x14ac:dyDescent="0.25">
      <c r="C4" s="15"/>
      <c r="D4" s="134"/>
      <c r="E4" s="135"/>
      <c r="G4" s="134" t="s">
        <v>99</v>
      </c>
      <c r="H4" s="135"/>
    </row>
    <row r="5" spans="1:8" x14ac:dyDescent="0.25">
      <c r="C5" s="15"/>
      <c r="D5" s="134"/>
      <c r="E5" s="135"/>
      <c r="G5" s="134" t="s">
        <v>100</v>
      </c>
      <c r="H5" s="135"/>
    </row>
    <row r="6" spans="1:8" x14ac:dyDescent="0.25">
      <c r="C6" s="15"/>
      <c r="D6" s="15"/>
      <c r="E6" s="15"/>
    </row>
    <row r="7" spans="1:8" x14ac:dyDescent="0.25">
      <c r="A7" s="136" t="s">
        <v>101</v>
      </c>
      <c r="B7" s="137"/>
      <c r="C7" s="137"/>
      <c r="D7" s="137"/>
      <c r="E7" s="137"/>
      <c r="F7" s="137"/>
      <c r="G7" s="137"/>
      <c r="H7" s="137"/>
    </row>
    <row r="8" spans="1:8" x14ac:dyDescent="0.25">
      <c r="A8" s="136" t="s">
        <v>102</v>
      </c>
      <c r="B8" s="137"/>
      <c r="C8" s="137"/>
      <c r="D8" s="137"/>
      <c r="E8" s="137"/>
      <c r="F8" s="137"/>
      <c r="G8" s="137"/>
      <c r="H8" s="137"/>
    </row>
    <row r="9" spans="1:8" x14ac:dyDescent="0.25">
      <c r="A9" s="43"/>
      <c r="B9" s="16"/>
      <c r="C9" s="16"/>
      <c r="D9" s="16"/>
      <c r="E9" s="16"/>
      <c r="F9" s="72"/>
      <c r="G9" s="72"/>
      <c r="H9" s="16"/>
    </row>
    <row r="10" spans="1:8" x14ac:dyDescent="0.25">
      <c r="A10" s="138" t="s">
        <v>103</v>
      </c>
      <c r="B10" s="139"/>
      <c r="C10" s="139"/>
      <c r="D10" s="139"/>
      <c r="E10" s="139"/>
      <c r="F10" s="139"/>
      <c r="G10" s="139"/>
      <c r="H10" s="139"/>
    </row>
    <row r="11" spans="1:8" x14ac:dyDescent="0.25">
      <c r="A11" s="132" t="s">
        <v>104</v>
      </c>
      <c r="B11" s="133"/>
      <c r="C11" s="133"/>
      <c r="D11" s="133"/>
      <c r="E11" s="133"/>
      <c r="F11" s="133"/>
      <c r="G11" s="133"/>
      <c r="H11" s="133"/>
    </row>
    <row r="12" spans="1:8" x14ac:dyDescent="0.25">
      <c r="A12" s="40"/>
      <c r="B12" s="17"/>
      <c r="C12" s="17"/>
      <c r="D12" s="17"/>
      <c r="E12" s="17"/>
      <c r="F12" s="74"/>
      <c r="G12" s="74"/>
      <c r="H12" s="17"/>
    </row>
    <row r="13" spans="1:8" x14ac:dyDescent="0.25">
      <c r="A13" s="119" t="s">
        <v>116</v>
      </c>
      <c r="B13" s="120"/>
      <c r="C13" s="120"/>
      <c r="D13" s="120"/>
      <c r="E13" s="120"/>
      <c r="F13" s="120"/>
      <c r="G13" s="120"/>
      <c r="H13" s="120"/>
    </row>
    <row r="14" spans="1:8" x14ac:dyDescent="0.25">
      <c r="C14" s="15"/>
      <c r="D14" s="15"/>
      <c r="E14" s="15"/>
    </row>
    <row r="15" spans="1:8" ht="51" customHeight="1" x14ac:dyDescent="0.25">
      <c r="A15" s="121" t="s">
        <v>0</v>
      </c>
      <c r="B15" s="121" t="s">
        <v>106</v>
      </c>
      <c r="C15" s="126" t="s">
        <v>119</v>
      </c>
      <c r="D15" s="127"/>
      <c r="E15" s="127"/>
      <c r="F15" s="127"/>
      <c r="G15" s="127"/>
      <c r="H15" s="128"/>
    </row>
    <row r="16" spans="1:8" x14ac:dyDescent="0.25">
      <c r="A16" s="122"/>
      <c r="B16" s="125"/>
      <c r="C16" s="129" t="s">
        <v>108</v>
      </c>
      <c r="D16" s="130"/>
      <c r="E16" s="131"/>
      <c r="F16" s="129" t="s">
        <v>109</v>
      </c>
      <c r="G16" s="130"/>
      <c r="H16" s="131"/>
    </row>
    <row r="17" spans="1:8" x14ac:dyDescent="0.25">
      <c r="A17" s="50">
        <v>1</v>
      </c>
      <c r="B17" s="51" t="s">
        <v>95</v>
      </c>
      <c r="C17" s="19">
        <v>1</v>
      </c>
      <c r="D17" s="19">
        <v>1</v>
      </c>
      <c r="E17" s="19">
        <v>100</v>
      </c>
      <c r="F17" s="19">
        <v>88</v>
      </c>
      <c r="G17" s="19">
        <f>SUM(G18:G19)</f>
        <v>86</v>
      </c>
      <c r="H17" s="26">
        <f>G17*100/F17</f>
        <v>97.727272727272734</v>
      </c>
    </row>
    <row r="18" spans="1:8" ht="31.5" x14ac:dyDescent="0.25">
      <c r="A18" s="52" t="s">
        <v>2</v>
      </c>
      <c r="B18" s="53" t="s">
        <v>90</v>
      </c>
      <c r="C18" s="20">
        <v>1</v>
      </c>
      <c r="D18" s="20">
        <v>1</v>
      </c>
      <c r="E18" s="20">
        <v>100</v>
      </c>
      <c r="F18" s="10">
        <v>44</v>
      </c>
      <c r="G18" s="11">
        <v>43</v>
      </c>
      <c r="H18" s="21">
        <f t="shared" ref="H18:H19" si="0">G18*100/F18</f>
        <v>97.727272727272734</v>
      </c>
    </row>
    <row r="19" spans="1:8" ht="31.5" x14ac:dyDescent="0.25">
      <c r="A19" s="52" t="s">
        <v>3</v>
      </c>
      <c r="B19" s="53" t="s">
        <v>91</v>
      </c>
      <c r="C19" s="20">
        <v>1</v>
      </c>
      <c r="D19" s="20">
        <v>1</v>
      </c>
      <c r="E19" s="20">
        <v>100</v>
      </c>
      <c r="F19" s="10">
        <v>44</v>
      </c>
      <c r="G19" s="11">
        <v>43</v>
      </c>
      <c r="H19" s="21">
        <f t="shared" si="0"/>
        <v>97.727272727272734</v>
      </c>
    </row>
    <row r="20" spans="1:8" x14ac:dyDescent="0.25">
      <c r="A20" s="52" t="s">
        <v>36</v>
      </c>
      <c r="B20" s="54" t="s">
        <v>92</v>
      </c>
      <c r="C20" s="20">
        <v>0</v>
      </c>
      <c r="D20" s="20">
        <v>0</v>
      </c>
      <c r="E20" s="20">
        <v>0</v>
      </c>
      <c r="F20" s="10">
        <v>0</v>
      </c>
      <c r="G20" s="11">
        <v>0</v>
      </c>
      <c r="H20" s="21">
        <v>0</v>
      </c>
    </row>
    <row r="21" spans="1:8" ht="47.25" x14ac:dyDescent="0.25">
      <c r="A21" s="52" t="s">
        <v>37</v>
      </c>
      <c r="B21" s="53" t="s">
        <v>93</v>
      </c>
      <c r="C21" s="20">
        <v>0</v>
      </c>
      <c r="D21" s="20">
        <v>0</v>
      </c>
      <c r="E21" s="20">
        <v>0</v>
      </c>
      <c r="F21" s="10">
        <v>0</v>
      </c>
      <c r="G21" s="11">
        <v>0</v>
      </c>
      <c r="H21" s="21">
        <v>0</v>
      </c>
    </row>
    <row r="22" spans="1:8" ht="47.25" x14ac:dyDescent="0.25">
      <c r="A22" s="52" t="s">
        <v>38</v>
      </c>
      <c r="B22" s="53" t="s">
        <v>94</v>
      </c>
      <c r="C22" s="20">
        <v>0</v>
      </c>
      <c r="D22" s="20">
        <v>0</v>
      </c>
      <c r="E22" s="20">
        <v>0</v>
      </c>
      <c r="F22" s="10">
        <v>0</v>
      </c>
      <c r="G22" s="11">
        <v>0</v>
      </c>
      <c r="H22" s="21">
        <v>0</v>
      </c>
    </row>
  </sheetData>
  <mergeCells count="18">
    <mergeCell ref="D2:E2"/>
    <mergeCell ref="G2:H2"/>
    <mergeCell ref="D3:E3"/>
    <mergeCell ref="G3:H3"/>
    <mergeCell ref="D4:E4"/>
    <mergeCell ref="G4:H4"/>
    <mergeCell ref="D5:E5"/>
    <mergeCell ref="G5:H5"/>
    <mergeCell ref="A7:H7"/>
    <mergeCell ref="A8:H8"/>
    <mergeCell ref="A10:H10"/>
    <mergeCell ref="A11:H11"/>
    <mergeCell ref="A13:H13"/>
    <mergeCell ref="A15:A16"/>
    <mergeCell ref="B15:B16"/>
    <mergeCell ref="C15:H15"/>
    <mergeCell ref="C16:E16"/>
    <mergeCell ref="F16:H16"/>
  </mergeCells>
  <pageMargins left="0.7" right="0.7" top="0.75" bottom="0.75" header="0.3" footer="0.3"/>
  <pageSetup paperSize="9" scale="6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workbookViewId="0">
      <selection activeCell="M12" sqref="M12"/>
    </sheetView>
  </sheetViews>
  <sheetFormatPr defaultColWidth="9.140625" defaultRowHeight="15.75" x14ac:dyDescent="0.25"/>
  <cols>
    <col min="1" max="1" width="5.140625" style="42" customWidth="1"/>
    <col min="2" max="2" width="51.28515625" style="24" customWidth="1"/>
    <col min="3" max="5" width="14.7109375" style="49" customWidth="1"/>
    <col min="6" max="8" width="14.7109375" style="24" customWidth="1"/>
    <col min="9" max="16384" width="9.140625" style="24"/>
  </cols>
  <sheetData>
    <row r="1" spans="1:8" x14ac:dyDescent="0.25">
      <c r="C1" s="24"/>
      <c r="D1" s="41"/>
      <c r="E1" s="35"/>
      <c r="G1" s="70" t="s">
        <v>96</v>
      </c>
      <c r="H1" s="35"/>
    </row>
    <row r="2" spans="1:8" x14ac:dyDescent="0.25">
      <c r="C2" s="41"/>
      <c r="D2" s="134"/>
      <c r="E2" s="135"/>
      <c r="G2" s="134" t="s">
        <v>97</v>
      </c>
      <c r="H2" s="135"/>
    </row>
    <row r="3" spans="1:8" x14ac:dyDescent="0.25">
      <c r="C3" s="15"/>
      <c r="D3" s="134"/>
      <c r="E3" s="135"/>
      <c r="G3" s="134" t="s">
        <v>98</v>
      </c>
      <c r="H3" s="135"/>
    </row>
    <row r="4" spans="1:8" x14ac:dyDescent="0.25">
      <c r="C4" s="15"/>
      <c r="D4" s="134"/>
      <c r="E4" s="135"/>
      <c r="G4" s="134" t="s">
        <v>99</v>
      </c>
      <c r="H4" s="135"/>
    </row>
    <row r="5" spans="1:8" x14ac:dyDescent="0.25">
      <c r="C5" s="15"/>
      <c r="D5" s="134"/>
      <c r="E5" s="135"/>
      <c r="G5" s="134" t="s">
        <v>100</v>
      </c>
      <c r="H5" s="135"/>
    </row>
    <row r="6" spans="1:8" x14ac:dyDescent="0.25">
      <c r="C6" s="15"/>
      <c r="D6" s="15"/>
      <c r="E6" s="15"/>
    </row>
    <row r="7" spans="1:8" x14ac:dyDescent="0.25">
      <c r="A7" s="136" t="s">
        <v>101</v>
      </c>
      <c r="B7" s="137"/>
      <c r="C7" s="137"/>
      <c r="D7" s="137"/>
      <c r="E7" s="137"/>
      <c r="F7" s="137"/>
      <c r="G7" s="137"/>
      <c r="H7" s="137"/>
    </row>
    <row r="8" spans="1:8" x14ac:dyDescent="0.25">
      <c r="A8" s="136" t="s">
        <v>102</v>
      </c>
      <c r="B8" s="137"/>
      <c r="C8" s="137"/>
      <c r="D8" s="137"/>
      <c r="E8" s="137"/>
      <c r="F8" s="137"/>
      <c r="G8" s="137"/>
      <c r="H8" s="137"/>
    </row>
    <row r="9" spans="1:8" x14ac:dyDescent="0.25">
      <c r="A9" s="43"/>
      <c r="B9" s="16"/>
      <c r="C9" s="16"/>
      <c r="D9" s="16"/>
      <c r="E9" s="16"/>
      <c r="F9" s="72"/>
      <c r="G9" s="72"/>
      <c r="H9" s="16"/>
    </row>
    <row r="10" spans="1:8" x14ac:dyDescent="0.25">
      <c r="A10" s="138" t="s">
        <v>103</v>
      </c>
      <c r="B10" s="139"/>
      <c r="C10" s="139"/>
      <c r="D10" s="139"/>
      <c r="E10" s="139"/>
      <c r="F10" s="139"/>
      <c r="G10" s="139"/>
      <c r="H10" s="139"/>
    </row>
    <row r="11" spans="1:8" x14ac:dyDescent="0.25">
      <c r="A11" s="132" t="s">
        <v>104</v>
      </c>
      <c r="B11" s="133"/>
      <c r="C11" s="133"/>
      <c r="D11" s="133"/>
      <c r="E11" s="133"/>
      <c r="F11" s="133"/>
      <c r="G11" s="133"/>
      <c r="H11" s="133"/>
    </row>
    <row r="12" spans="1:8" x14ac:dyDescent="0.25">
      <c r="A12" s="40"/>
      <c r="B12" s="17"/>
      <c r="C12" s="17"/>
      <c r="D12" s="17"/>
      <c r="E12" s="17"/>
      <c r="F12" s="74"/>
      <c r="G12" s="74"/>
      <c r="H12" s="17"/>
    </row>
    <row r="13" spans="1:8" x14ac:dyDescent="0.25">
      <c r="A13" s="119" t="s">
        <v>116</v>
      </c>
      <c r="B13" s="120"/>
      <c r="C13" s="120"/>
      <c r="D13" s="120"/>
      <c r="E13" s="120"/>
      <c r="F13" s="120"/>
      <c r="G13" s="120"/>
      <c r="H13" s="120"/>
    </row>
    <row r="14" spans="1:8" x14ac:dyDescent="0.25">
      <c r="C14" s="15"/>
      <c r="D14" s="15"/>
      <c r="E14" s="15"/>
    </row>
    <row r="15" spans="1:8" ht="38.25" customHeight="1" x14ac:dyDescent="0.25">
      <c r="A15" s="121" t="s">
        <v>0</v>
      </c>
      <c r="B15" s="121" t="s">
        <v>106</v>
      </c>
      <c r="C15" s="126" t="s">
        <v>120</v>
      </c>
      <c r="D15" s="127"/>
      <c r="E15" s="127"/>
      <c r="F15" s="127"/>
      <c r="G15" s="127"/>
      <c r="H15" s="128"/>
    </row>
    <row r="16" spans="1:8" x14ac:dyDescent="0.25">
      <c r="A16" s="122"/>
      <c r="B16" s="124"/>
      <c r="C16" s="129" t="s">
        <v>108</v>
      </c>
      <c r="D16" s="130"/>
      <c r="E16" s="131"/>
      <c r="F16" s="129" t="s">
        <v>109</v>
      </c>
      <c r="G16" s="130"/>
      <c r="H16" s="131"/>
    </row>
    <row r="17" spans="1:8" ht="71.25" customHeight="1" x14ac:dyDescent="0.25">
      <c r="A17" s="123"/>
      <c r="B17" s="125"/>
      <c r="C17" s="18" t="s">
        <v>110</v>
      </c>
      <c r="D17" s="18" t="s">
        <v>111</v>
      </c>
      <c r="E17" s="18" t="s">
        <v>112</v>
      </c>
      <c r="F17" s="18" t="s">
        <v>113</v>
      </c>
      <c r="G17" s="18" t="s">
        <v>114</v>
      </c>
      <c r="H17" s="18" t="s">
        <v>112</v>
      </c>
    </row>
    <row r="18" spans="1:8" x14ac:dyDescent="0.25">
      <c r="A18" s="50">
        <v>1</v>
      </c>
      <c r="B18" s="51" t="s">
        <v>95</v>
      </c>
      <c r="C18" s="19">
        <v>1</v>
      </c>
      <c r="D18" s="19">
        <v>1</v>
      </c>
      <c r="E18" s="19">
        <v>100</v>
      </c>
      <c r="F18" s="19">
        <f>SUM(F19:F20)</f>
        <v>56</v>
      </c>
      <c r="G18" s="19">
        <f>SUM(G19:G20)</f>
        <v>56</v>
      </c>
      <c r="H18" s="26">
        <f>G18*100/F18</f>
        <v>100</v>
      </c>
    </row>
    <row r="19" spans="1:8" ht="31.5" x14ac:dyDescent="0.25">
      <c r="A19" s="52" t="s">
        <v>2</v>
      </c>
      <c r="B19" s="53" t="s">
        <v>90</v>
      </c>
      <c r="C19" s="20">
        <v>1</v>
      </c>
      <c r="D19" s="20">
        <v>1</v>
      </c>
      <c r="E19" s="20">
        <v>100</v>
      </c>
      <c r="F19" s="10">
        <v>28</v>
      </c>
      <c r="G19" s="11">
        <v>28</v>
      </c>
      <c r="H19" s="21">
        <f t="shared" ref="H19:H20" si="0">G19*100/F19</f>
        <v>100</v>
      </c>
    </row>
    <row r="20" spans="1:8" ht="31.5" x14ac:dyDescent="0.25">
      <c r="A20" s="52" t="s">
        <v>3</v>
      </c>
      <c r="B20" s="53" t="s">
        <v>91</v>
      </c>
      <c r="C20" s="20">
        <v>1</v>
      </c>
      <c r="D20" s="20">
        <v>1</v>
      </c>
      <c r="E20" s="20">
        <v>100</v>
      </c>
      <c r="F20" s="10">
        <v>28</v>
      </c>
      <c r="G20" s="11">
        <v>28</v>
      </c>
      <c r="H20" s="21">
        <f t="shared" si="0"/>
        <v>100</v>
      </c>
    </row>
    <row r="21" spans="1:8" x14ac:dyDescent="0.25">
      <c r="A21" s="52" t="s">
        <v>36</v>
      </c>
      <c r="B21" s="54" t="s">
        <v>92</v>
      </c>
      <c r="C21" s="20">
        <v>0</v>
      </c>
      <c r="D21" s="20">
        <v>0</v>
      </c>
      <c r="E21" s="20">
        <v>0</v>
      </c>
      <c r="F21" s="10">
        <v>0</v>
      </c>
      <c r="G21" s="11">
        <v>0</v>
      </c>
      <c r="H21" s="21">
        <v>0</v>
      </c>
    </row>
    <row r="22" spans="1:8" ht="47.25" x14ac:dyDescent="0.25">
      <c r="A22" s="52" t="s">
        <v>37</v>
      </c>
      <c r="B22" s="53" t="s">
        <v>93</v>
      </c>
      <c r="C22" s="20">
        <v>0</v>
      </c>
      <c r="D22" s="20">
        <v>0</v>
      </c>
      <c r="E22" s="20">
        <v>0</v>
      </c>
      <c r="F22" s="10">
        <v>0</v>
      </c>
      <c r="G22" s="11">
        <v>0</v>
      </c>
      <c r="H22" s="21">
        <v>0</v>
      </c>
    </row>
    <row r="23" spans="1:8" ht="47.25" x14ac:dyDescent="0.25">
      <c r="A23" s="52" t="s">
        <v>38</v>
      </c>
      <c r="B23" s="53" t="s">
        <v>94</v>
      </c>
      <c r="C23" s="20">
        <v>0</v>
      </c>
      <c r="D23" s="20">
        <v>0</v>
      </c>
      <c r="E23" s="20">
        <v>0</v>
      </c>
      <c r="F23" s="10">
        <v>0</v>
      </c>
      <c r="G23" s="11">
        <v>0</v>
      </c>
      <c r="H23" s="21">
        <v>0</v>
      </c>
    </row>
  </sheetData>
  <mergeCells count="18">
    <mergeCell ref="D2:E2"/>
    <mergeCell ref="G2:H2"/>
    <mergeCell ref="D3:E3"/>
    <mergeCell ref="G3:H3"/>
    <mergeCell ref="D4:E4"/>
    <mergeCell ref="G4:H4"/>
    <mergeCell ref="D5:E5"/>
    <mergeCell ref="G5:H5"/>
    <mergeCell ref="A7:H7"/>
    <mergeCell ref="A8:H8"/>
    <mergeCell ref="A10:H10"/>
    <mergeCell ref="A11:H11"/>
    <mergeCell ref="A13:H13"/>
    <mergeCell ref="A15:A17"/>
    <mergeCell ref="B15:B17"/>
    <mergeCell ref="C15:H15"/>
    <mergeCell ref="C16:E16"/>
    <mergeCell ref="F16:H16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стационар</vt:lpstr>
      <vt:lpstr>полустационар частичная утрата</vt:lpstr>
      <vt:lpstr>полустационар молодые инв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сроч.услуги БОМЖ </vt:lpstr>
      <vt:lpstr>ср.усл. отсутств.средств к суще</vt:lpstr>
      <vt:lpstr>'на дому частичая утрата'!Область_печати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User</cp:lastModifiedBy>
  <cp:lastPrinted>2020-01-09T07:21:20Z</cp:lastPrinted>
  <dcterms:created xsi:type="dcterms:W3CDTF">2016-05-12T09:53:58Z</dcterms:created>
  <dcterms:modified xsi:type="dcterms:W3CDTF">2020-01-10T06:40:49Z</dcterms:modified>
</cp:coreProperties>
</file>